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AS_ASPA\homes\SKUPNO\2019_projekti\ASPA-ING - d.o.o._projekti\D_20_2019_Vaško jedro Črenšovci\"/>
    </mc:Choice>
  </mc:AlternateContent>
  <bookViews>
    <workbookView xWindow="0" yWindow="0" windowWidth="28800" windowHeight="11700"/>
  </bookViews>
  <sheets>
    <sheet name="Rekapitulacija" sheetId="1" r:id="rId1"/>
    <sheet name="navodila" sheetId="6" r:id="rId2"/>
    <sheet name="GRADBENA DELA" sheetId="3" r:id="rId3"/>
    <sheet name="ZUNANJA" sheetId="8" r:id="rId4"/>
    <sheet name="ELEKTRO" sheetId="11" r:id="rId5"/>
  </sheets>
  <externalReferences>
    <externalReference r:id="rId6"/>
    <externalReference r:id="rId7"/>
  </externalReferences>
  <definedNames>
    <definedName name="_Toc240116276" localSheetId="4">'[1]Rekapitulacija '!$B$5</definedName>
    <definedName name="_Toc240116277" localSheetId="4">ELEKTRO!#REF!</definedName>
    <definedName name="_Toc240116278" localSheetId="4">ELEKTRO!#REF!</definedName>
    <definedName name="_Toc240116279" localSheetId="4">ELEKTRO!#REF!</definedName>
    <definedName name="_Toc240116280" localSheetId="4">ELEKTRO!#REF!</definedName>
    <definedName name="_Toc240116281" localSheetId="4">ELEKTRO!#REF!</definedName>
    <definedName name="_Toc240116282" localSheetId="4">ELEKTRO!$B$38</definedName>
    <definedName name="_Toc240116283" localSheetId="4">ELEKTRO!#REF!</definedName>
    <definedName name="_Toc240116284" localSheetId="4">ELEKTRO!#REF!</definedName>
    <definedName name="_Toc240116285" localSheetId="4">ELEKTRO!#REF!</definedName>
    <definedName name="_Toc240116286" localSheetId="4">ELEKTRO!#REF!</definedName>
    <definedName name="_Toc240116287" localSheetId="4">ELEKTRO!#REF!</definedName>
    <definedName name="_Toc240116288" localSheetId="4">ELEKTRO!#REF!</definedName>
    <definedName name="_Toc240116289" localSheetId="4">ELEKTRO!#REF!</definedName>
    <definedName name="_Toc240116290" localSheetId="4">ELEKTRO!#REF!</definedName>
    <definedName name="_Toc92683852" localSheetId="3">ZUNANJA!#REF!</definedName>
    <definedName name="agregat">#REF!</definedName>
    <definedName name="Excel_BuiltIn_Print_Area_1">#REF!</definedName>
    <definedName name="Excel_BuiltIn_Print_Area_1_1">"$#REF!.$A$1:$AMJ$18"</definedName>
    <definedName name="Excel_BuiltIn_Print_Titles_13">"$#REF!.$#REF!$#REF!:$#REF!$#REF!"</definedName>
    <definedName name="Excel_BuiltIn_Print_Titles_4">'[2]NEPREDVIDENA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izves">#REF!</definedName>
    <definedName name="izves_1">#REF!</definedName>
    <definedName name="izves_1_1">#REF!</definedName>
    <definedName name="izvesek">#REF!</definedName>
    <definedName name="oddusek">#REF!</definedName>
    <definedName name="oprema">#REF!</definedName>
    <definedName name="_xlnm.Print_Area" localSheetId="4">ELEKTRO!$A$1:$H$45</definedName>
    <definedName name="_xlnm.Print_Area" localSheetId="2">'GRADBENA DELA'!$A$1:$F$127</definedName>
    <definedName name="_xlnm.Print_Area" localSheetId="1">navodila!$A$1:$B$100</definedName>
    <definedName name="svetilka">#REF!</definedName>
    <definedName name="totem">#REF!</definedName>
    <definedName name="totem_1">#REF!</definedName>
    <definedName name="totem_1_1">#REF!</definedName>
    <definedName name="totm">#REF!</definedName>
    <definedName name="totm_1">#REF!</definedName>
    <definedName name="totm_1_1">#REF!</definedName>
    <definedName name="zastavka">#REF!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8" i="1" l="1"/>
  <c r="H26" i="11" l="1"/>
  <c r="H43" i="11"/>
  <c r="H42" i="11"/>
  <c r="B42" i="11"/>
  <c r="B43" i="11" s="1"/>
  <c r="H41" i="11"/>
  <c r="H36" i="11"/>
  <c r="H35" i="11"/>
  <c r="H34" i="11"/>
  <c r="H33" i="11"/>
  <c r="H32" i="11"/>
  <c r="H31" i="11"/>
  <c r="H30" i="11"/>
  <c r="H29" i="11"/>
  <c r="H28" i="11"/>
  <c r="H27" i="11"/>
  <c r="B27" i="11"/>
  <c r="B28" i="11" s="1"/>
  <c r="B29" i="11" s="1"/>
  <c r="B30" i="11" s="1"/>
  <c r="B31" i="11" s="1"/>
  <c r="B32" i="11" s="1"/>
  <c r="B33" i="11" s="1"/>
  <c r="B34" i="11" s="1"/>
  <c r="B35" i="11" s="1"/>
  <c r="B36" i="11" s="1"/>
  <c r="H44" i="11" l="1"/>
  <c r="H37" i="11"/>
  <c r="E13" i="11"/>
  <c r="E16" i="11" s="1"/>
  <c r="F21" i="1" s="1"/>
  <c r="F54" i="3" l="1"/>
  <c r="F56" i="3"/>
  <c r="F112" i="3" l="1"/>
  <c r="F131" i="8" l="1"/>
  <c r="F129" i="8"/>
  <c r="F127" i="8"/>
  <c r="F125" i="8"/>
  <c r="F123" i="8"/>
  <c r="F121" i="8"/>
  <c r="F118" i="8"/>
  <c r="F116" i="8"/>
  <c r="D114" i="8"/>
  <c r="F114" i="8" s="1"/>
  <c r="F112" i="8"/>
  <c r="D110" i="8"/>
  <c r="F110" i="8" s="1"/>
  <c r="F108" i="8"/>
  <c r="F104" i="8"/>
  <c r="F102" i="8"/>
  <c r="F97" i="8"/>
  <c r="F95" i="8"/>
  <c r="F86" i="8"/>
  <c r="F78" i="8"/>
  <c r="F75" i="8"/>
  <c r="F72" i="8"/>
  <c r="F69" i="8"/>
  <c r="F67" i="8"/>
  <c r="F65" i="8"/>
  <c r="F63" i="8"/>
  <c r="F56" i="8"/>
  <c r="F53" i="8"/>
  <c r="F49" i="8"/>
  <c r="F47" i="8"/>
  <c r="F45" i="8"/>
  <c r="F43" i="8"/>
  <c r="F41" i="8"/>
  <c r="F39" i="8"/>
  <c r="F37" i="8"/>
  <c r="F35" i="8"/>
  <c r="F33" i="8"/>
  <c r="F31" i="8"/>
  <c r="F29" i="8"/>
  <c r="F25" i="8"/>
  <c r="F23" i="8"/>
  <c r="F21" i="8"/>
  <c r="F19" i="8"/>
  <c r="F133" i="8" l="1"/>
  <c r="F9" i="8" s="1"/>
  <c r="F80" i="8"/>
  <c r="F5" i="8" s="1"/>
  <c r="F89" i="8"/>
  <c r="F7" i="8" s="1"/>
  <c r="F58" i="8"/>
  <c r="F3" i="8" s="1"/>
  <c r="F12" i="8" l="1"/>
  <c r="F19" i="1" s="1"/>
  <c r="F81" i="3"/>
  <c r="F124" i="3" l="1"/>
  <c r="F122" i="3"/>
  <c r="F120" i="3"/>
  <c r="F116" i="3"/>
  <c r="F114" i="3"/>
  <c r="F110" i="3"/>
  <c r="F101" i="3" l="1"/>
  <c r="F99" i="3"/>
  <c r="F97" i="3"/>
  <c r="F79" i="3"/>
  <c r="F77" i="3"/>
  <c r="F75" i="3"/>
  <c r="F73" i="3"/>
  <c r="F71" i="3"/>
  <c r="F60" i="3"/>
  <c r="F48" i="3"/>
  <c r="F44" i="3"/>
  <c r="F42" i="3"/>
  <c r="F118" i="3" l="1"/>
  <c r="F58" i="3" l="1"/>
  <c r="F52" i="3"/>
  <c r="F108" i="3" l="1"/>
  <c r="F126" i="3" l="1"/>
  <c r="F11" i="3" l="1"/>
  <c r="F95" i="3"/>
  <c r="F69" i="3"/>
  <c r="F26" i="3" l="1"/>
  <c r="F93" i="3" l="1"/>
  <c r="F50" i="3" l="1"/>
  <c r="F32" i="3" l="1"/>
  <c r="F46" i="3" l="1"/>
  <c r="F67" i="3" l="1"/>
  <c r="F83" i="3" l="1"/>
  <c r="F34" i="3" l="1"/>
  <c r="F28" i="3" l="1"/>
  <c r="F30" i="3"/>
  <c r="F62" i="3"/>
  <c r="F87" i="3"/>
  <c r="F89" i="3"/>
  <c r="F91" i="3"/>
  <c r="F36" i="3" l="1"/>
  <c r="F103" i="3"/>
  <c r="F7" i="3"/>
  <c r="F9" i="3" l="1"/>
  <c r="F5" i="3"/>
  <c r="F3" i="3"/>
  <c r="F14" i="3" l="1"/>
  <c r="F17" i="1" s="1"/>
  <c r="F24" i="1" s="1"/>
  <c r="F26" i="1" l="1"/>
</calcChain>
</file>

<file path=xl/sharedStrings.xml><?xml version="1.0" encoding="utf-8"?>
<sst xmlns="http://schemas.openxmlformats.org/spreadsheetml/2006/main" count="549" uniqueCount="371">
  <si>
    <t>SKUPAJ</t>
  </si>
  <si>
    <t>m2</t>
  </si>
  <si>
    <t>m3</t>
  </si>
  <si>
    <t>kos</t>
  </si>
  <si>
    <t>m1</t>
  </si>
  <si>
    <t>ur</t>
  </si>
  <si>
    <t>REKAPITULACIJA</t>
  </si>
  <si>
    <t>OBJEKT:</t>
  </si>
  <si>
    <t>Opis postavke</t>
  </si>
  <si>
    <t>Količina</t>
  </si>
  <si>
    <t>Cena za enoto</t>
  </si>
  <si>
    <t>Vrednost</t>
  </si>
  <si>
    <t>3</t>
  </si>
  <si>
    <t>SKUPAJ Z DDV</t>
  </si>
  <si>
    <t>4</t>
  </si>
  <si>
    <t>kg</t>
  </si>
  <si>
    <t>2</t>
  </si>
  <si>
    <t>1</t>
  </si>
  <si>
    <t>102</t>
  </si>
  <si>
    <t>Izdelava in postavitev gradbiščne table</t>
  </si>
  <si>
    <t>kpl</t>
  </si>
  <si>
    <t>103</t>
  </si>
  <si>
    <t>101</t>
  </si>
  <si>
    <t>EM</t>
  </si>
  <si>
    <t>104</t>
  </si>
  <si>
    <t>201</t>
  </si>
  <si>
    <t>202</t>
  </si>
  <si>
    <t>205</t>
  </si>
  <si>
    <t>206</t>
  </si>
  <si>
    <t>TESARSKA DELA</t>
  </si>
  <si>
    <t>TESARSKA DELA SKUPAJ</t>
  </si>
  <si>
    <t>401</t>
  </si>
  <si>
    <t>402</t>
  </si>
  <si>
    <t>404</t>
  </si>
  <si>
    <t>VRSTA GRADNJE:</t>
  </si>
  <si>
    <t>ŠT. PROJEKTA:</t>
  </si>
  <si>
    <t>INVESTITOR:</t>
  </si>
  <si>
    <t>204</t>
  </si>
  <si>
    <t>301</t>
  </si>
  <si>
    <t>302</t>
  </si>
  <si>
    <t>A</t>
  </si>
  <si>
    <t>PRIPRAVLJALNA DELA</t>
  </si>
  <si>
    <t>PRIPRAVLJALNA DELA SKUPAJ</t>
  </si>
  <si>
    <t xml:space="preserve">ZEMELJSKA DELA  </t>
  </si>
  <si>
    <t>ZEMELJSKA DELA SKUPAJ</t>
  </si>
  <si>
    <t>BETONSKA IN ŽELEZOKRIVSKA DELA</t>
  </si>
  <si>
    <t>BETONSKA IN ŽELEZOKRIVSKA DELA SKUPAJ</t>
  </si>
  <si>
    <t xml:space="preserve">ZEMELJSKA DELA </t>
  </si>
  <si>
    <t>303</t>
  </si>
  <si>
    <t>GRADBENA DELA</t>
  </si>
  <si>
    <t>REKAPITULACIJA GRADBENA DELA</t>
  </si>
  <si>
    <t>403</t>
  </si>
  <si>
    <t>203</t>
  </si>
  <si>
    <t>DDV 22%</t>
  </si>
  <si>
    <t>105</t>
  </si>
  <si>
    <t>406</t>
  </si>
  <si>
    <t>407</t>
  </si>
  <si>
    <t>Geomehanski nadzor</t>
  </si>
  <si>
    <t>NOVA GRADNJA</t>
  </si>
  <si>
    <t>Planiranje dna gradbene jame v točnosti +-2 cm, s potrebnim utrjevanjem do ustrezne zbitosti</t>
  </si>
  <si>
    <t>Izdelava varnostnega načrta</t>
  </si>
  <si>
    <t>SPLOŠNA NAVODILA IN OPOZORILA GLEDE UPORABE NAČRTA</t>
  </si>
  <si>
    <t xml:space="preserve">IZDELAVO PONUDB IN IZVEDBO PROJEKTA JE POTREBNO IZDELATI SKLADNO Z NAČRTOM. NAČRT JE POTREBNO UPOŠTEVATI V CELOTI (RISBE, OPISI IN POPISI). </t>
  </si>
  <si>
    <t>VZORCE VSEH FINALNIH MATERIALOV JE PONUDNIK DOLŽAN PREDLOŽITI PROJEKTANTU V POTRDITEV. KJER SO MOŽNE ALTERNATIVE V IZBIRI MATERIALA (FINALNE OBLOGE POVRŠIN, NJIHOVE OBDELAVE, VIDNI IN NEVIDNI PRITRDILNI MATERIALI, PODKONSTRUKCIJE, VZORCI POTISKOV…</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</si>
  <si>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</si>
  <si>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</si>
  <si>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</si>
  <si>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</si>
  <si>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</si>
  <si>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</si>
  <si>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</si>
  <si>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</si>
  <si>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</si>
  <si>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</si>
  <si>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</si>
  <si>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</si>
  <si>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 xml:space="preserve">plačilo komunalnega prispevka za deponiranje odpadnega materiala v stalno deponijo </t>
  </si>
  <si>
    <t xml:space="preserve">Vse gradbene odpadke in ruševine je potrebno odpeljati na deponijo komunalnih odpadkov v skladu z Odlokom o ravnanju s komunalnimi odpadki na območju občine in v skladu z Uredbo o ravnanju z odpadki (Uradni list RS št. 103/2011). </t>
  </si>
  <si>
    <t>Vse količine pred naročilom obvezno preveri izvajalec del!</t>
  </si>
  <si>
    <t xml:space="preserve">Izvajalec slikarskih del mora strogo paziti na to, da s svojim delom ne poškoduje ali onesnaži izdelkov drugih izvajalcev, po potrebi mora le-te ustrezno zaščititi. Izlivanje barv, beleža in drugega slikarskega materiala v vodovodne ali straniščne školjke ni dovoljeno. Za škodo odgovarja izvajalec slikarskih del, prav tako odgovarja za škodo, ki bi nastala zaradi nepazljivosti ali malomarnega dela. Po izvršenem delu mora izvajalec slikarskih del odstraniti ves preostali material. </t>
  </si>
  <si>
    <r>
      <rPr>
        <b/>
        <sz val="10"/>
        <rFont val="Arial Narrow"/>
        <family val="2"/>
        <charset val="238"/>
      </rPr>
      <t xml:space="preserve">OPOMBA: </t>
    </r>
    <r>
      <rPr>
        <sz val="10"/>
        <rFont val="Arial Narrow"/>
        <family val="2"/>
        <charset val="238"/>
      </rPr>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t>
    </r>
  </si>
  <si>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</si>
  <si>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</si>
  <si>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</si>
  <si>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Barva se mora dobro sprijemati s podlago, površina izvedenega premaza mora biti enakomerne strukture in ne sme menjati tona barve. Nanaša se na podlago pripravljeno po navodilu proizvajalca barve.</t>
  </si>
  <si>
    <t xml:space="preserve">Tolerance gladkosti in enakomernosti površin morajo ustrezati standardu DIN 18202, tabela 3, povečane zahteve. </t>
  </si>
  <si>
    <t xml:space="preserve">Material mora biti kvaliteten, pravilno pakiran in pravilno shranjen. Na željo investitorja in projektanta mora izvajalec del dati na vpogled vzorce in po izbranih vzorcih naročiti material in izvesti slikopleskarska dela. </t>
  </si>
  <si>
    <t>Slikopleskarska in pleskarska dela morajo biti izvedena po opisih iz kvalitetnega materiala in v skladu z veljavnimi tehnicnim predpisi in standardi za ta dela. Vsa dela je izdelati tehnično pravilno in po pravilih stroke.</t>
  </si>
  <si>
    <t>slikopleskarska dela:</t>
  </si>
  <si>
    <t xml:space="preserve">Izvajalec del mora ravnati z odpadki, ki nastanejo pri izvajanju del zaradi gradnje, v skladu z Uredbo o ravnanju z odpadki (Uradni list RS št. 103/2011).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</si>
  <si>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</si>
  <si>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Mehansko pritrjevanje fasadnih plošč s stališča požarne varnosti: Izvajalec sistema kontaktne tankoslojne fasade mora za svoj sistem predložiti dokazilo o ustreznosti glede protipožarnih zahtev za fasado po DIN -normah.</t>
  </si>
  <si>
    <t xml:space="preserve">Priprava površine za nanos fasadnih slojev: zajema čiščenje površine zaradi prahu in ostalih gradbenih nečistoč in se ne zaračunava posebej ampak je zajeto v ceni enote mere. </t>
  </si>
  <si>
    <t>Fasaderska dela morajo biti iz kvalitetnega materiala in v skladu z veljavnimi tehnicnim predpisi in standardi za ta dela.</t>
  </si>
  <si>
    <t>fasaderska dela:</t>
  </si>
  <si>
    <t>Vidne površine plošč za oblaganje v objektu morajo biti: ravne, gladke brez sledov predhodne obdelave.</t>
  </si>
  <si>
    <t>Vsi stiki talne obloge ali stenske obrobe morajo biti izvedenit tako, da je površina tlakov na stikih ravna, gladka in v isti ravnini.</t>
  </si>
  <si>
    <t>Vsa dela morajo biti izvedena tehnično pravilno in po pravilih stroke, po določilih veljavnih normativov in tehničnih predpisov za polaganje.</t>
  </si>
  <si>
    <t>keramičarska dela:</t>
  </si>
  <si>
    <t>Pri izvedbi plavajočih estrihov je potrebno ob stenah položiti sloj izolacijskega materiala debeline 0'5 cm, višine minimalno kot je debelina estriha, kot dilatacijski sloj med estrihom in steno, s čimer se prepreči prenos udarnega zvoka: obstenski sistemski robni zvočno izolativni trakovi npr. ethofoam po detajlu.</t>
  </si>
  <si>
    <t xml:space="preserve">Toplotne  in zvočne izolacije morajo biti izvedene tako, da na preklopih in v stiku z drugimi konstrukcijami ni toplotnih in zvočnih mostov. </t>
  </si>
  <si>
    <t>Robovi dilatacijskih stikov morajo biti fino obdelani in rahlo zaobljeni. Vse dilatacije morajo biti zaprte. V spodnji del dilatacijskega stika se postavi stisljiv material, gornji del pa se zapolni s trajno elastično maso ali profiliranim trakom - glej detajl.</t>
  </si>
  <si>
    <t>Položaj dilatacijskih stikov je določen v projektu gradbenih konstrukcij.</t>
  </si>
  <si>
    <t>Za povečanje odpornosti cementnega estriha, kvalitete izdelave in obdelave je uporabiti naslednje dodatke: pospeševalce, plastifikatorje in sredstva za zaščito proti mrazu. Dodatke je dovoljeno uporabljati, kadar le 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t>
  </si>
  <si>
    <t>Granulometrijska sestava agregata je odvisna od debeline estriha in mora biti taka, da omogoča ustrezno obdelavo površine in zbitost. Največje zrno ne sme biti večje kot je 1/3 debeline estriha. Razmerje frakcij se določa na osnovi sejalne krivulje.</t>
  </si>
  <si>
    <t>Cementni estrih mora biti raven, suh, mora vpijati, biti odporen na pritisk in vlek, čist, brez razpok in prahu, po DIN 18365. Materiali za izdelavo cementnega estriha morajo po kvaliteti ustrezati minimalnim pogojem za tlačno in raztezno trdnost. Izdelujejo se iz portland cementa.</t>
  </si>
  <si>
    <t>Tlaki in estrihi morajo biti izvedeni tehnično pravilno in po pravilih stroke, po določilih veljavnih normativov in tehničnih predpisov za ta dela.</t>
  </si>
  <si>
    <t>tlaki in estrihi:</t>
  </si>
  <si>
    <t>Vso okovje in kljuke izbrano na podlagi vzorcev, po potrditvi naročnika.</t>
  </si>
  <si>
    <t>Vsa vrata morajo ustrezati vsem zahtevam iz veljavnih standardov in pravilnikov glede zvočne izolativnosti in drugih zahtev glede na namembnost vrat.</t>
  </si>
  <si>
    <t>Ojačitve robov v stenah; kovinski profili za izvedbo praga, v kolikor ni nivo tlaka na obeh straneh vrat v isti višini; tesnila za tesnenje; funkcionalni in estetski zaključki vrat, ki jih potrdi arhitekt.</t>
  </si>
  <si>
    <t>Vrata: poleg osnovnega, so sestavni del pločevinastih vrat vsi elementi, ki so potrebni za zahtevan namen vrat in so navedeni v detajlnejšem opisu za vsako vrsto posebej:</t>
  </si>
  <si>
    <t xml:space="preserve">Površina posameznih elementov na varjenih stikih mora biti ravna in gladka, brez vzboklin ali vdolbin ter brušena. V vsaki postavki posebej je navedena tudi kvaliteta finalne površinske obdelave. </t>
  </si>
  <si>
    <t>Vsi elementi  ključavničarskih del morajo biti izdelani strokovno in kvalitetno po detajlih in iz materialov kot je navedeno v opisih in detajlih.  Ves vgrajeni material mora po kvaliteti ustrezati veljavnim tehničnim predpisom in standardom.</t>
  </si>
  <si>
    <t>ključavničarska dela:</t>
  </si>
  <si>
    <t xml:space="preserve">Pri izvedbi strehe, je v ceno enote dela obvezno vključiti izvedbo vseh zaljučkov, prekritje stikov, pritrdilnega materiala in eventuelnega dodatnega tesnenja, vse po detajlih in tehničnih zahtevah proizvajalca. </t>
  </si>
  <si>
    <t>Izvedba TI in HI po detajlih izvajalca z ustreznim certifikatom.</t>
  </si>
  <si>
    <t xml:space="preserve">Za vse vgrajene materiale mora izvajalec predložiti ateste o kvaliteti materialov, ki jih izda pooblaščeni zavod za tovrstne dejavnosti. </t>
  </si>
  <si>
    <t>Hidroizolacijska dela se sme izvajati samo na kvalitetno izvedeno čvrsto, ravno in suho podlogo. Med izvajanjem in po končani izvedbi hidroizolacijskih del, se ne sme po njej hoditi. Vsa ostala gradbena in obrtniška dela se smejo izvajati samo, če je hidroizolacija zaščitena z ustrezno zaščito.</t>
  </si>
  <si>
    <t xml:space="preserve">Na stikih ravne strehe z venčnim zidcem ali fasado, je vse sloje strehe zaključiti s pločevinasto obrobo, na vrhu pa z zaključno pločevino, vse po detajlu. </t>
  </si>
  <si>
    <t>Dela morajo biti izvedena tako, da posamezni deli in sloji izolacij kakor tudi celoten sestav ustrezajo namenu, zahtevam, varnosti in dolgotrajnosti. Posebno pazljivo je izvesti streho okrog zbirnih kotličev, dilatacijskih stikov in zaključkov strehe.</t>
  </si>
  <si>
    <t>Pred pričetkom izvajanja izolacijskih del je preveriti kvaliteto predhodno izvršenih del, ki bi lahko vplivala na kvaliteto, sigurnost in trajnost izolacije, ki je predvidena z elaboratom fizikalne in zvočne zaščite.</t>
  </si>
  <si>
    <t>Krovska in kleparska dela morajo biti izvedena po opisih in detajlih iz kvalitetnega materiala in v skladu z veljavnimi tehničnim predpisi in standardi za ta dela. Vsa dela je izdelati tehnično pravilno in po pravilih stroke.</t>
  </si>
  <si>
    <t>krovsko in kleparska dela:</t>
  </si>
  <si>
    <t>Pri oblikovanju cene za posamezno postavko, morajo biti vkalkulirana tudi vsa pomožna dela in zidarska dela pri obrtniških in instalacijskih delih, potrebni odri ter horizontalni in vertikalni prenosi.</t>
  </si>
  <si>
    <t>Pri vseh talnih hidroizolacijah morajo biti vsi spoji s prebojnimi elementi izvedeni s prirobnicami.</t>
  </si>
  <si>
    <t>Vsi bitumenski  materiali uporabljeni za hidroizolacije morajo po kvaliteti in izvedbi ustrezati standardom DIN 18.195, 1-10 del fizikalne karakteristike proizvodov morajo ustrezati zahtevam DIN 52133.</t>
  </si>
  <si>
    <t>Zidanje opečnih zidov v skladu SIST EN 711-1:2011</t>
  </si>
  <si>
    <t>Vgrajeni materiala za ta dela morajo ustrezati določilom veljavnih tehničnih predpisov in normativov.</t>
  </si>
  <si>
    <t>Zidanje mora biti čisto, s pravilno vezavo opeke. Stiki morajo biti dobro zaliti z malto, vrste popolnoma horizontalne, malta pa ne sme biti v debelejšem sloju kot 15 mm. Vse površine morajo biti popolnoma ravne in navpične, malta iz stikov se mora odstraniti dokler je še sveža.</t>
  </si>
  <si>
    <t>Za vse nejasnosti ali variantne rešitve se je obvezno posvetovati s projektantom.</t>
  </si>
  <si>
    <t>Zidarska dela se morajo izvajati po določilih veljavnih tehničnih predpisov in normativov.</t>
  </si>
  <si>
    <t>zidarska dela:</t>
  </si>
  <si>
    <t xml:space="preserve">Izvedba konstrukcije: dimenzije lesenih elementov konstrukcije po statičnem izračunu; izvedba in detajli po delavniški dokumentaciji izbranega dobavitelja, skladno z njegovo  tehnologijo, kar predhodno potrdi odgovorni vodja projekta. </t>
  </si>
  <si>
    <t xml:space="preserve">Vsi konstrukcijski elementi lesene konstrukcije so iz lepljenega lesa, trdnostnega razreda min GL28 oz. skladno z navodili statika. </t>
  </si>
  <si>
    <t>Montažna lesena konstrukcija mora biti izdelani strokovno in kvalitetno, iz materiala in v dimenzijah, kot je predvideno v projektu gradbenih konstrukcij, v skladu z veljavnimi tehnicnim predpisi in standardi za ta dela; elementi morajo biti izvedeni in vgrajeni tehnično pravilno in po pravilih stroke.</t>
  </si>
  <si>
    <t>Ponudnik sam izdela ustrezno projektno dokumentacijo za izvedbo del in delavniške načrte glede na lastno razpoložljivo tehnologijo. Dokumentacijio mora predhodno pred začetkom del posredovati v pregled in potrditev investitorju, nadzoru in projektantu.</t>
  </si>
  <si>
    <t>Istočasno z izdelavo opažev se polagajo v opaže tudi razvodi in doze za instalacije in ostali elemetni po načrtih inštalacij (dodatno kontrolirati pozicije z risbami arhitekture in notranje opreme.</t>
  </si>
  <si>
    <t xml:space="preserve">Obračun opažev temeljev, zidov, stebrov, nosilcev, preklad in plošč se obračunava po opisu posamezne postavke; upoštevajo se površine opažev, to so razvite vidne površine izdelanih konstrukcij. </t>
  </si>
  <si>
    <t>Opaži morajo biti izdelani tako, da se razopaženje izvede brez pretresov in poškodovanja konstrucije in samih opažev.</t>
  </si>
  <si>
    <t xml:space="preserve">Opaži morajo biti izdelani točno po načrtu z vsemi potrebnimi podporami, horizontalnimi in vertikalnimi povezavami. Opaž mora prenesti težo in pritisk betona, konstruktivne obremenitve in vibriranje skupaj z opremo. Notranje površine morajo biti čiste in ravne.  </t>
  </si>
  <si>
    <t>Tesarska dela se morajo izvajati po določilih veljavnih tehničnih predpisov in normativov, izvedena tehnično pravilno in po pravilih stroke.</t>
  </si>
  <si>
    <t>tesarska dela:</t>
  </si>
  <si>
    <t>OPOMBA: Izvedba vseh delovnih stikov in dilatacij mora biti upoštevani v enotni ceni posameznih postavk in se ne obračunavajo posebej!</t>
  </si>
  <si>
    <t>Kvaliteta vgrajenih betonov SB2, T2, P1, FT2, AF2, E1, SHK2, po metodologiji DBV/DBZ.</t>
  </si>
  <si>
    <t>Posamezni preboji se naročijo ob izvedbi, ko investitor dokončno potrdi opremo oz. tehnologijo (MOPRO, itd.).</t>
  </si>
  <si>
    <t>Vse betonske površine mora izvajalec predati popolnoma ravne, vse neravnine, ki bi jih bilo eventuelno potrebno izravnati, bodo upoštevane kot nekvalitetene, in jih bo potrebno ponovno izvesti ter gredo na račun izvajalca betonskih del.</t>
  </si>
  <si>
    <t xml:space="preserve">Dilatacije oz. delovne prekinitve se izvedejo po projektu gradbenih konstrukcij in arhitekture. </t>
  </si>
  <si>
    <t>Betonska armatura mora biti obdelana v skladu z veljavnimi predpisi in točno po armaturnih načrtih, pritrjena tako, da ostane med betoniranjem na svojem mestu in v zahtevanem položaju.</t>
  </si>
  <si>
    <t>Višina prostega pada ne sme biti večja od 1m1. V primeru, da se beton vmetava z večje višine je potrebno preprečiti segregacijo - uporabiti je eno od priznanih metod za vmetavanje betona.</t>
  </si>
  <si>
    <t xml:space="preserve">Konstrukcije iz betona morajo biti ravne, izdelane po opažnem načrtu, brez votlih mest in brez iztekanj cementnega gela na stikih opažev. Nega betona vsebuje zaščito vgrajenega betona do polne trdnosti pred velikim izhlapevanjem vode iz betona, kakor tudi zaščito pred nizkimi temeraturami. </t>
  </si>
  <si>
    <t>Beton mora ustrezati standardu SIST EN 206-1:2003 in SIST 1026:2008.</t>
  </si>
  <si>
    <t>Kvaliteta betona mora ustrezati zahtevam opisa del in predpisom glede čistosti agregata, granulacije, količine cementa in vode.</t>
  </si>
  <si>
    <t>Betonska dela se morajo izvajati po določilih veljavnih tehničnih predpisov in normativov.</t>
  </si>
  <si>
    <t>betonska dela:</t>
  </si>
  <si>
    <t>Vsak dan pred pričetkom dela, zlasti po deževnem vremenu, topljenju snega, mraza, se morajo pregledati bočne strani izkopa in opraviti vsi potrebni varnostni ukrepi. Eventuelni stroški iz tega naslova so na strani izvajalca.</t>
  </si>
  <si>
    <t>Eventuelne prestavitve komunalnih vodov se obračunavajo po dejansko izvršenih delih in so predmet posebnega predračuna.</t>
  </si>
  <si>
    <t>Pripravljalna in zaključna dela, zakoličenje objekta, postavitev profilov, prenosi višinskih točk in podobno, kot vsa potrebna zarisovanja mora izvajalec vkalkulirati v enotne cene.</t>
  </si>
  <si>
    <t xml:space="preserve">Obracuni izvršenih izkopov in zasipov se obračunavajo v raščenem stanju. </t>
  </si>
  <si>
    <t>Vsa zemeljska dela se morajo izvajati po določilih veljavnih tehničnih predpisov in normativov in skladno z navodili iz geotehničnega poročila.</t>
  </si>
  <si>
    <t>zemeljska dela:</t>
  </si>
  <si>
    <t>Splošno:</t>
  </si>
  <si>
    <t>PONUDNIK ALI IZVAJALEC JE DOLŽAN UPOŠTEVATI VSA NAVODILA IZ PROJEKTNIH POGOJEV, SOGLASIJ, STROKOVNIH ELABORATOV IN KOMPLETNE PGD, TER PZI DOKUMENTACIJE.</t>
  </si>
  <si>
    <t>INVESTITOR SI PRIDRUŽUJE PRAVICO DO SPREMEMBE MIKRO LOKACIJE OPREME, KI POSLEDIČNO VPLIVA NA SPREMEMBO LOKACIJ SVETIL, ODVODNJAVANJA,ITD..</t>
  </si>
  <si>
    <t>PONUDNIK KOT STROKOVNJAK ALI IZVAJALEC, KI JE STROKOVNO USPOSOBLJEN JE NA PODLAGI 625. ČLENA OBLIGACIJSKEGA ZAKONIKA DOLŽAN OPOZORITI NA MOREBITNO TEHNIČNO POMANJKLJIVOST IZVEDBENIH DETAJLOV, RISB, OPISOV ALI POPISOV, TER NA DRUGE OKOLIŠČINE, ZA KATERE JE VEDEL ALI BI MORAL VEDETI. V KOLIKOR NA POMANJKLJIVOSTI, KATERE JE VEDEL ALI BI MORAL VEDETI IN BI BILE POMEMBNE ZA NAROČENO DELO ALI NJEGOVO PRAVOČASNO IZVRŠITEV NE OPOZORI, SAM PONUDNIK OZ. IZVAJALEC ODGOVARJA ZA NASTALO ŠKODO. PREDLOGE POTRDITA ODGOVORNI PROJEKTANT IN INVESTITOR. V KOLIKOR OPOZORIL, DODATNIH VPRAŠANJ OZ. IZPOSTAVLJENIH NEJASNOSTI S STRANI PONUDNIKA DEL V FAZI ODDAJE PONUDBE NI BILO, JE S STRANI NAROČNIKA DEL RAZUMLJIVO, DA JE BILO PONUDNIKU DEL POPOLNOMA JASNO, KAJ SE OD NJEGA V PONUDBI PRIČAKUJE IN JE V ODDANI PONUDBI OZ. V CENI NA ENOTO MERE PO POSAMEZNIH POSTAVKAH ZAJEL VSA DELA IN MATERIAL, KATERI SO POTREBNI ZA STROKOVNO, KVALITETNO IN VESTNO IZVEDBO NAROČENIH DEL. V KOLIKOR SE V FAZI IZVEDBE DEL IZKAŽE, DA PONUDNIK V ENOTI MERE POSAMEZNIH POSTAVK OZ. V PONUDBI DOLOČENIH SEGMENTOV DEL NI ZAJEL, SE MORAJO DELA IZVESTI NA STROŠKE PONUDNIKA DEL. NIKAKOR OMENJENO DEJSTVO PONUDNIKA DEL NE SME POVZROČATI NAROČNIKU POSLEDIČNO DODATNIH STROŠKOV IN PODALJŠANJA ROKA IZVEDBE. OD IZBRANEGA PONUDNIKA DEL SE PRIČAKUJE, DA JE STROKOVNO USPOSOBLJEN ZA OPRAVLJANJE DEL, KATERA SO PREDMET PONUDBE.  PRAV TAKO SE OD PONUDNIKA PRIČAKUJE, DA PO ZGO IMENUJE ODGOVORNEGA VODJO DEL IN NJEGOVEGA NAMESTNIKA, NAJPOZNEJE DO UVEDBE IZBRANEGA IZVAJALCA DEL V POGODBENO DELO, KATERI BO TEKOM GRADNJE PRISOTEN NA OPERATIVNIH SESTANKIH, GRADBIŠČU, TER PRISTOJEN NA STROKOVNEM PODROČJU ZA SPREJEMANJE IN PODAJANJE INFORMACIJ, KATERA SO KLJUČNEGA POMENA ZA STROKOVNO OPRAVLJANJE DEL NA GRADBIŠČU!</t>
  </si>
  <si>
    <r>
      <rPr>
        <b/>
        <sz val="10"/>
        <rFont val="Arial Narrow"/>
        <family val="2"/>
        <charset val="238"/>
      </rPr>
      <t>OPOMBA:</t>
    </r>
    <r>
      <rPr>
        <sz val="10"/>
        <rFont val="Arial Narrow"/>
        <family val="2"/>
        <charset val="238"/>
      </rPr>
      <t xml:space="preserve"> Vrsta, kvaliteta in način polaganja ploščic je določena v gradbenem opisu "Izvedba talne keramike", ki ga je potrebno obezno upoštevati in je sestavni del za kompletno izvedbo keramike! Vse vzorce za posamezne tipe keramike mora izvajalec dostaviti v potrditev INVESTITORJU!</t>
    </r>
  </si>
  <si>
    <t>106</t>
  </si>
  <si>
    <t>9232 Črenšovci</t>
  </si>
  <si>
    <t>207</t>
  </si>
  <si>
    <t>208</t>
  </si>
  <si>
    <t>5</t>
  </si>
  <si>
    <t>ZIDARSKA DELA</t>
  </si>
  <si>
    <t>501</t>
  </si>
  <si>
    <t>ZIDARSKA DELA SKUPAJ</t>
  </si>
  <si>
    <t>304</t>
  </si>
  <si>
    <t>502</t>
  </si>
  <si>
    <t>503</t>
  </si>
  <si>
    <t>504</t>
  </si>
  <si>
    <t>505</t>
  </si>
  <si>
    <t>305</t>
  </si>
  <si>
    <t>405</t>
  </si>
  <si>
    <t>408</t>
  </si>
  <si>
    <t>506</t>
  </si>
  <si>
    <t>509</t>
  </si>
  <si>
    <t>510</t>
  </si>
  <si>
    <t>IZVAJALEC MORA DELA IZVAJATI SKLADNO Z NAČRTOM POŽARNE VARNOSTI, VSI MATERIALI MORAJO ODGOVARJATI ZAHTEVAM IZ NAČRTA POŽARNE VARNOSTI.</t>
  </si>
  <si>
    <t>Občina Črenšovci</t>
  </si>
  <si>
    <t>TRŽNICA Z UREDITVIJO VAŠKEGA JEDRA</t>
  </si>
  <si>
    <t>D-20/2019</t>
  </si>
  <si>
    <t>Izkop vezljive zemljine – 1-2. kategorije – strojno z nakladanjem in odvozom na komunalno urejeno deponijo do 10 km in deponiranjem.</t>
  </si>
  <si>
    <t>Izkop vezljive zemljine – 3. kategorije –  strojno z nakladanjem in odvozom na komunalno urejeno deponijo do 10 km in deponiranjem.</t>
  </si>
  <si>
    <t>Dobava in vgradnja tamponskega materiala 0-32 mm - nasutje pod temeljno ploščo in pasovne temelje</t>
  </si>
  <si>
    <r>
      <t xml:space="preserve">Dobava, montaža, demontaža in čiščenje  opaža za </t>
    </r>
    <r>
      <rPr>
        <b/>
        <sz val="11"/>
        <rFont val="Arial"/>
        <family val="2"/>
        <charset val="238"/>
      </rPr>
      <t>AB stebre</t>
    </r>
    <r>
      <rPr>
        <sz val="11"/>
        <rFont val="Arial"/>
        <family val="2"/>
        <charset val="238"/>
      </rPr>
      <t xml:space="preserve"> do višine 4,00 m z opiranjem</t>
    </r>
  </si>
  <si>
    <r>
      <t xml:space="preserve">Dobava, montaža, demontaža in čiščenje  opaža za </t>
    </r>
    <r>
      <rPr>
        <b/>
        <sz val="11"/>
        <rFont val="Arial"/>
        <family val="2"/>
        <charset val="238"/>
      </rPr>
      <t>AB nosilcev</t>
    </r>
    <r>
      <rPr>
        <sz val="11"/>
        <rFont val="Arial"/>
        <family val="2"/>
        <charset val="238"/>
      </rPr>
      <t xml:space="preserve"> do višine 4,00 m z podpiranjem</t>
    </r>
  </si>
  <si>
    <r>
      <t xml:space="preserve">Dobava, montaža, demontaža in čiščenje  opaža za </t>
    </r>
    <r>
      <rPr>
        <b/>
        <sz val="11"/>
        <rFont val="Arial"/>
        <family val="2"/>
        <charset val="238"/>
      </rPr>
      <t>AB parapetni zid na ravni strehi</t>
    </r>
    <r>
      <rPr>
        <sz val="11"/>
        <rFont val="Arial"/>
        <family val="2"/>
        <charset val="238"/>
      </rPr>
      <t xml:space="preserve"> do višine 1,00 m </t>
    </r>
  </si>
  <si>
    <t>306</t>
  </si>
  <si>
    <t>Dobava, montaža, demontaža in čiščenje opaža AB  preklad, nosilcev, vencev, … v objektu (vrata, okna,..)</t>
  </si>
  <si>
    <t>307</t>
  </si>
  <si>
    <t>Dobava in vgradnja podložnega betona C12/15, prereza 0,06 - 0,12m3/m2-m1 v debelini 7 cm</t>
  </si>
  <si>
    <r>
      <t>Dobava in vgraditev cementnega betona C25/30, XC2/XA1, S4, CI0,2,  Dmax 16 v prerez od 0,16 do 0,30 m3/m2-m1 -</t>
    </r>
    <r>
      <rPr>
        <b/>
        <sz val="11"/>
        <rFont val="Arial"/>
        <family val="2"/>
        <charset val="238"/>
      </rPr>
      <t xml:space="preserve"> temeljna plošča</t>
    </r>
    <r>
      <rPr>
        <sz val="11"/>
        <rFont val="Arial"/>
        <family val="2"/>
        <charset val="238"/>
      </rPr>
      <t>. V ceni te postavke obvezno zagotoviti tudi ustrezno nego betona po izvedeni vgradnji.</t>
    </r>
  </si>
  <si>
    <r>
      <t>Dobava in vgraditev cementnega betona C25/30  XC1, S4, CI0,2,  Dmax 16 v prerez 0,16 do 0,30 m3/m2-m1 -</t>
    </r>
    <r>
      <rPr>
        <b/>
        <sz val="11"/>
        <rFont val="Arial"/>
        <family val="2"/>
        <charset val="238"/>
      </rPr>
      <t xml:space="preserve"> plošča nad pritličjem</t>
    </r>
    <r>
      <rPr>
        <sz val="11"/>
        <rFont val="Arial"/>
        <family val="2"/>
        <charset val="238"/>
      </rPr>
      <t>. V ceni te postavke obvezno zagotoviti tudi ustrezno nego betona po izvedeni vgradnji.</t>
    </r>
  </si>
  <si>
    <r>
      <t xml:space="preserve">Dobava in vgraditev cementnega betona C25/30 XC2/XA1, S4, CI0,2,  Dmax 16 v prerez 0,16 do 0,30 m3/m2-m1 - </t>
    </r>
    <r>
      <rPr>
        <b/>
        <sz val="11"/>
        <rFont val="Arial"/>
        <family val="2"/>
        <charset val="238"/>
      </rPr>
      <t>stebri in nosilci</t>
    </r>
    <r>
      <rPr>
        <sz val="11"/>
        <rFont val="Arial"/>
        <family val="2"/>
        <charset val="238"/>
      </rPr>
      <t>. V ceni te postavke obvezno zagotoviti tudi ustrezno nego betona po izvedeni vgradnji.</t>
    </r>
  </si>
  <si>
    <t>Dobava in vgraditev cementnega betona C25/30 C25/30 XC2/XA1, S4, CI0,2,  Dmax 16 v prerez do 0,16 m3/m2-m1 - AB peklade, nosilci in venci,..</t>
  </si>
  <si>
    <t>Dobava in izvedba dvoslojne hidroizolacije  (kot naprimer IZOSELF P3 samolepilni bitumenski traki ter varilni trak varjen na predhodni sloj IZOELAST P4 PLUS) temeljna plošča (vključno z stranskimi robovi)</t>
  </si>
  <si>
    <t>513</t>
  </si>
  <si>
    <t>Izdelava toplotne izolacije v podstrešnem delu v sestavi: parna zapora, toplotna izolacija, ki mora imeti minimalno toplotno prevodnosti  λ=0,035 W/mK deb. 16+16 cm, geotekstil , ali enakovreden material z enakimi karakteristikami in lastnostmi</t>
  </si>
  <si>
    <t>308</t>
  </si>
  <si>
    <t>REKAPITULACIJA ZUNANJE UREDITVE</t>
  </si>
  <si>
    <t>PREDDELA</t>
  </si>
  <si>
    <t>ZEMELJSKA DELA</t>
  </si>
  <si>
    <t>VOZIŠČNE KONSTRUKCIJE</t>
  </si>
  <si>
    <t>ODVODNJAVANJE</t>
  </si>
  <si>
    <t>Enota mere</t>
  </si>
  <si>
    <t xml:space="preserve">Postavitev in zavarovanje prečnega profila </t>
  </si>
  <si>
    <t>Postavitev  in zavarovanje zakoličbe poti in ostalih površin</t>
  </si>
  <si>
    <t>Postavitev in zavarovanje prečnega profila za komunalne vode v ravninskem terenu (jaški, svetilke,..)</t>
  </si>
  <si>
    <t>Uradna zakoličba komunalnih vodov s strani upravljalca (vodovod, TK vodi, elektro vod,..)</t>
  </si>
  <si>
    <t>Odstranitev dreves do premera 50 cm vključno z panjem -  z nakladanjem in odvozom na deponijo in deponiranjem</t>
  </si>
  <si>
    <t>Odstranitev dreves  premera več kot 50 cm vključno z panjem -  z nakladanjem in odvozom na deponijo in deponiranjem</t>
  </si>
  <si>
    <t>107</t>
  </si>
  <si>
    <t>108</t>
  </si>
  <si>
    <t>Porušitev in odstranitev robnikov  z nakladanjem in odvozom na deponijo in deponiranjem</t>
  </si>
  <si>
    <t>109</t>
  </si>
  <si>
    <t>Porušitev in odstranitev tlakovcev z nakladanjem in odvozom na komunalno urejeno deponijo in deponiranjem</t>
  </si>
  <si>
    <t>110</t>
  </si>
  <si>
    <t>Rezkanje in odvoz asfaltne krovne plasti v debelini 8 do 10 cm  ter deponiranje</t>
  </si>
  <si>
    <t>111</t>
  </si>
  <si>
    <t>Rezanje asfaltne plasti s talno diamantno žago, debele 6 do 10 cm</t>
  </si>
  <si>
    <t>m</t>
  </si>
  <si>
    <t>112</t>
  </si>
  <si>
    <t>Odstranitev prometnih znakov z stebrom in temeljem z nakladanjem in odvozom na komunalno urejeno deponijo in deponiranjem</t>
  </si>
  <si>
    <t>113</t>
  </si>
  <si>
    <t>Odstranitev prometnih znakov z stebrom in temeljem z nakladanjem in odvozom na  deponijo za kasnejšo ponovno vgradnjo. Znak 3118</t>
  </si>
  <si>
    <t>114</t>
  </si>
  <si>
    <t>Odstranitev info table z stebri in temelji z nakladanjem in odvozom na  deponijo za kasnejšo ponovno vgradnjo. Znak 3118</t>
  </si>
  <si>
    <t>115</t>
  </si>
  <si>
    <t>Odtrsanitev obstoječih svetilk vključno s temeljem. Svetike se deponirajo pri naročniku, betonski temelji pa se odpeljejo na komunalno urejeno deponijo in deponirajo.</t>
  </si>
  <si>
    <t>116</t>
  </si>
  <si>
    <t>dan</t>
  </si>
  <si>
    <t>117</t>
  </si>
  <si>
    <t>PREDDELA SKUPAJ</t>
  </si>
  <si>
    <t>Površinski izkop plodne zemljine – 1. kategorije – strojno z odrivom do 50 m</t>
  </si>
  <si>
    <t xml:space="preserve">Površinski izkop plodne zemljine – 1. kategorije – strojno z nakladanjem </t>
  </si>
  <si>
    <t>Široki izkop vezljive zemljine – 3. kategorije – strojno z nakladanjem</t>
  </si>
  <si>
    <t>Izkop vezljive zemljine/zrnate kamnine – 3. kategorije za temelje, kanalske rove, prepuste, jaške in drenaže, širine do 1,0 m in globine do 1,0 m – strojno, planiranje dna ročno</t>
  </si>
  <si>
    <t>Ureditev planuma temeljnih tal vezljive zemljine – 3. kategorije</t>
  </si>
  <si>
    <t>209</t>
  </si>
  <si>
    <t>Izdelava posteljice iz drobljenih kamnitih zrn v debelini 35 cm (granulacija 0-63mm)</t>
  </si>
  <si>
    <t>210</t>
  </si>
  <si>
    <t>215</t>
  </si>
  <si>
    <t>Dobava PVC raztegljivih trakov za privezovanje, dolžina 70 cm. 2 kom / drevo.</t>
  </si>
  <si>
    <t>Izdelava nevezane nosilne plasti gramoza v debelini 21 do 40 cm</t>
  </si>
  <si>
    <t>VOZIŠČNE KONSTRUKCIJE SKUPAJ</t>
  </si>
  <si>
    <t>Dobava in vgradnja kanalet z rego kot npr. NW150 mm širine 185 mm in dolžine 100 cm in skupne višine 315 mm, nosilnosti 250 kN na podlagi iz cementnega betona C16/20 ter obbetoniranje skladno z zahtevami dobavitelja</t>
  </si>
  <si>
    <t>Dobava in vgradnja iztočnega elementa V150 EK s revizijskim elementom dolžine 50 cm.  na podlagi iz cementnega betona C16/20 ter obbetoniranje skladno z zahtevami dobavitelja</t>
  </si>
  <si>
    <t>Meteorna kanalizacija</t>
  </si>
  <si>
    <t>Izdelava kanalizacije iz cevi iz polivinilklorida, vključno s podložno plastjo iz cementnega betona, premera 16 cm, v globini do 1,0 m</t>
  </si>
  <si>
    <t>Obbetoniranje cevi za kanalizacijo s cementnim betonom C 12/15, po detajlu iz načrta, premera 16 cm</t>
  </si>
  <si>
    <t>Fekalna kanalizacija</t>
  </si>
  <si>
    <t>Izdelava kanalizacije iz cevi iz polivinilklorida, vključno s podložno plastjo iz cementnega betona, premera 11 cm, v globini do 1,0 m</t>
  </si>
  <si>
    <t>Obbetoniranje cevi za kanalizacijo s cementnim betonom C 12/15, po detajlu iz načrta, premera 11 cm</t>
  </si>
  <si>
    <t>409</t>
  </si>
  <si>
    <t>Izvedba navezave na obstoječ jašek fekalne kanalizacije. Zajeti ves potreben material in delo.</t>
  </si>
  <si>
    <t>410</t>
  </si>
  <si>
    <t>411</t>
  </si>
  <si>
    <t>Izdelava jaška iz polietilena, krožnega prereza s premerom 40 cm, globokega 1,0 do 1,5 m (peskolov, ki nadomesti obstoječ peskolov)</t>
  </si>
  <si>
    <t>412</t>
  </si>
  <si>
    <t>413</t>
  </si>
  <si>
    <t>Izdelava jaška iz polietilena, krožnega prereza s premerom 60 cm, globokega 1,0 do 1,5 m (Fekalna kanalizacija)</t>
  </si>
  <si>
    <t>414</t>
  </si>
  <si>
    <t>415</t>
  </si>
  <si>
    <t>Dobava in vgraditev rešetke iz duktilne litine z nosilnostjo 400 kN, s prerezom 400/400 mm</t>
  </si>
  <si>
    <t>416</t>
  </si>
  <si>
    <t>Dobava in vgraditev pokrova iz duktilne litine z nosilnostjo 400 kN, krožnega prereza s premerom 600 mm</t>
  </si>
  <si>
    <t>ODVODNJAVANJE SKUPAJ</t>
  </si>
  <si>
    <t>Odtrsnitev LTŽ rešetke in dvig obstoječega peskolova do kote predvidenega terena (15-20 cm)</t>
  </si>
  <si>
    <t>C</t>
  </si>
  <si>
    <t>ZUNANJA UREDITEV</t>
  </si>
  <si>
    <t>1. NN priključek</t>
  </si>
  <si>
    <t>6. TK priključek</t>
  </si>
  <si>
    <t>SKUPAJ OBJEKT</t>
  </si>
  <si>
    <t xml:space="preserve">1. Priključek na NNO </t>
  </si>
  <si>
    <t>Dobava, polaganje in označevanje instalacijskega materiala:</t>
  </si>
  <si>
    <t>Z.št.</t>
  </si>
  <si>
    <t>Opis</t>
  </si>
  <si>
    <t>Tip, na primer</t>
  </si>
  <si>
    <t>kol.</t>
  </si>
  <si>
    <t>Cena na EM</t>
  </si>
  <si>
    <t>Skupaj</t>
  </si>
  <si>
    <t>Izkop, polaganje zaščitnih cevi, zasutje in  utrjevanje terena, skupaj z zaščito kabelskega jarka uvozov, rezanjem asfalta , asfaltiranjem (l=5m),regulacijo prometa,…</t>
  </si>
  <si>
    <t>Dobava in polaganje energetskega kabla</t>
  </si>
  <si>
    <r>
      <t>EA2XY-J 4x70+
1,5mm</t>
    </r>
    <r>
      <rPr>
        <vertAlign val="superscript"/>
        <sz val="10"/>
        <color indexed="8"/>
        <rFont val="Arial"/>
        <family val="2"/>
        <charset val="238"/>
      </rPr>
      <t>2</t>
    </r>
  </si>
  <si>
    <r>
      <t>NYY-J 4x16mm</t>
    </r>
    <r>
      <rPr>
        <vertAlign val="superscript"/>
        <sz val="10"/>
        <color indexed="8"/>
        <rFont val="Arial"/>
        <family val="2"/>
        <charset val="238"/>
      </rPr>
      <t>2</t>
    </r>
  </si>
  <si>
    <t>Dobava in polaganje nerjavnega traku Rf30x3,5mm in opozorilnega traku ter RCD cevi 80mm</t>
  </si>
  <si>
    <t>Dobava in polaganje v opozorilnega traku ter RCD cevi 110mm</t>
  </si>
  <si>
    <t>Prostostoječa razdelilna omara PS-PRMO, opremljena z varovalčnim odklopnikom NV00, odvodniki s ter enim merilnim mestom 3x25A-komplet, skupaj s  temeljem in postavitvijo</t>
  </si>
  <si>
    <t>KOS</t>
  </si>
  <si>
    <t>Izvedba križanj z ostalimi komunalnimi vodi, z vsemi potrebnimi deli in materialom potrebnim za izvedbo križanja v skladu s detaljem upravljalca omrežja</t>
  </si>
  <si>
    <t>Izvedba priključitve kabla v obstoječo razdelilno omaro  NN omrežja z vsem potrebnim drobnim materialom in meritvami</t>
  </si>
  <si>
    <t>Nadzor strokovne osebe distributerja (Elektro Maribor) ob gradnji priključka</t>
  </si>
  <si>
    <t>Zakoličba trase in vris v kataster</t>
  </si>
  <si>
    <t>Meritev instalacije in izdaja certifikata</t>
  </si>
  <si>
    <t>Opis - 
ali enakovredno</t>
  </si>
  <si>
    <t>Tip, ali enakovredno</t>
  </si>
  <si>
    <t>Ø32 mm</t>
  </si>
  <si>
    <t>Dobava in montaža instalacijskega materiala in potrebnih naprav za izvedbo telefonske instalacije :</t>
  </si>
  <si>
    <t>Stenska vgradna priključna omarica Rtel nerjavna (Rf) in napisom TELEKOM  z vgrajenimi KRONE letvicami, linijskimi prenapetostnimi zaščitami LPA (50) 500x600x200mm</t>
  </si>
  <si>
    <t>IP 54</t>
  </si>
  <si>
    <t>Izvedba TK priključnega jaška (PKJ) z litoželeznim pokrovom (400x400mm) skupen s CATV</t>
  </si>
  <si>
    <t>Gibljiva zaščitna cev, vključno z dobljenem zidu (Od Rtel do komunikacijske omare posamezne enote - dve instalacijski cevi na enoto)</t>
  </si>
  <si>
    <t>D</t>
  </si>
  <si>
    <t>ELEKTRO INSTALACIJE</t>
  </si>
  <si>
    <t>V SKLOP IZVAJALČEVE PONUDBE SODIJO TUDI VSI ZA IZVEDBO DEL POTREBNI DELAVNIŠKI NAČRTI, KI JIH PRED IZVEDBO GLEDE TEHNIČNE PRAVILNOSTI, ZAHTEVANE KAKOVOSTI IN IZGLEDA PISNO POTRDI ODGOVORNI PROJEKTANT.</t>
  </si>
  <si>
    <t>Elementi za vgrajevanje ključavničarskih izdelkov (vijaki, sidra in drugo) morajo biti takih dimenzij in nosilnosti, da ustrezajo obremenitvam, za katere so namenjeni. Vse nosilne elemente je dimenzionirati z analizo konstrukcij. Vsi elementi za vgradnjo ključavničarskih elementov morajo biti zajeti v ceni na enoto mere, prav tako je potrebno vključiti v ceno morebiti potrebno vrtanje lukenj in sidranje spojnih elementov s sidrno in tesnilno maso, ter zaščito vseh vgrajenih elementov.</t>
  </si>
  <si>
    <t xml:space="preserve">Priprava in ureditev gradbišča v skladu z elaboratom
organizacije gradbišča (izdela izvajalec) s vsemi potrebnimi
deli, postavitev gradbiščne table, čiščenje terena,
postavitvijo začasnih objektov (zabojniki za izvajalce in
nadzor), deponije, zaščitna PVC ograja in priklopom na potrebne
začasne komunalne in energetske infrastrukture. </t>
  </si>
  <si>
    <t>Dobava in izvedba RJ iz betonske cevi fi 50 cm višine do 1,0 m in LTŽ pokrovom fi 500 mm, nosilnosti 400 kN. Izvedba del skladno s priloženim detajlom in načrtom zunanje ureditve projekta PZI.</t>
  </si>
  <si>
    <t>Dobava in izvedba peskolova iz betonske cevi fi 50 cm višine do 1,0 m in LTŽ pokrovom fi 400 mm, nosilnosti 250 kN.  Izvedba del skladno s priloženim detajlom in načrtom zunanje ureditve projekta PZI.</t>
  </si>
  <si>
    <r>
      <t xml:space="preserve">Dobava in vgradnja </t>
    </r>
    <r>
      <rPr>
        <b/>
        <sz val="11"/>
        <rFont val="Arial"/>
        <family val="2"/>
        <charset val="238"/>
      </rPr>
      <t>XPS 500 plošč debeline 10 cm</t>
    </r>
    <r>
      <rPr>
        <sz val="11"/>
        <rFont val="Arial"/>
        <family val="2"/>
        <charset val="238"/>
      </rPr>
      <t xml:space="preserve"> za izolacijo AB temeljne plošče pod pisarnami. Zajeti vse prevoze, prenose in pritrdilni material - skladno z detajlom. Polaganje pod ploščo.  Izvedba del skladno s priloženim detajlom in načrtom projekta PZI.</t>
    </r>
  </si>
  <si>
    <t>Izdelava kanalizacije iz cevi iz polivinilklorida, vključno s podložno plastjo iz cementnega betona C12/15 (10 cm) in obbetoniranjem, DN 125 mm, v globini do 1,0 m SN 4 - meteorne vode, vključno z izkopom in zasipom (izkop cca 0,6 m3/m1) .  Izvedba del skladno s priloženim detajlom in načrtom zunanje ureditve projekta PZI.</t>
  </si>
  <si>
    <t>Izdelava kanalizacije iz cevi iz polivinilklorida, vključno s podložno plastjo iz cementnega betona C12/15 (10 cm) in obbetoniranjem, DN 160 mm, v globini do 1,0 m SN 4 - meteorne vode, vključno z izkopom in zasipom (izkop cca 0,6 m3/m1) .  Izvedba del skladno s priloženim detajlom in načrtom zunanje ureditve projekta PZI.</t>
  </si>
  <si>
    <t xml:space="preserve">Dobava in postavitev armaturne mreže iz vlečene jeklene žice B500 B </t>
  </si>
  <si>
    <t xml:space="preserve">Dobava in postavitev rebrastih palic iz visokovrednega naravno trdega jekla B500 B </t>
  </si>
  <si>
    <r>
      <t>Dobava in vgraditev cementnega betona C25/30, XC2/XA1, S4, CI0,2,  Dmax 31,5 v prerez 0,31 do 0,50 m3/m2-m1 -</t>
    </r>
    <r>
      <rPr>
        <b/>
        <sz val="11"/>
        <rFont val="Arial"/>
        <family val="2"/>
        <charset val="238"/>
      </rPr>
      <t xml:space="preserve"> pasovni temelji.</t>
    </r>
    <r>
      <rPr>
        <sz val="11"/>
        <rFont val="Arial"/>
        <family val="2"/>
        <charset val="238"/>
      </rPr>
      <t xml:space="preserve"> V ceni te postavke obvezno zagotoviti tudi ustrezno nego betona po izvedeni vgradnji.</t>
    </r>
  </si>
  <si>
    <t>Dobava in izvedba  hidroizolacije (IZOTEK T4) temeljne plošče in temeljev 1 x predhodni premaz (IBITOL) pasovni temelji</t>
  </si>
  <si>
    <t>Dobava in zidanje nosilnih sten z opečnimi votlaki deb. 30 cm, zidani v podaljšani malti 1:3:9, naprava malte, prenosi in vsa pomožna dela na objektu (v ceno postavke zajeti tudi dobavo vseh elementov stikovanja in vogalnikov)</t>
  </si>
  <si>
    <t>Dobava in zidanje nosilnih sten z opečnimi votlaki deb. 25 cm, zidane v podaljšani malti 1:3:9, naprava malte, prenosi in vsa pomožna dela na objektu (v ceno postavke zajeti tudi dobavo vseh elementov stikovanja in vogalnikov)</t>
  </si>
  <si>
    <t>Dobava in zidanje nosilnih sten z opečnimi votlaki (zidaki polnjeni s toplotno izolacijo - preprečevanje nastanka toplotnih mostov) deb. 25 cm, zidane v podaljšani malti 1:3:9, naprava malte, prenosi in vsa pomožna dela na objektu (v ceno zajeti tudi dobavo vseh elementov stikovanja in vogalnikov)</t>
  </si>
  <si>
    <t>Geodetske meritve zemljišča (posnetek nultega stanja), izvedba uradne zakoličbe objekta vključno z zapisnikom o zakoličbi objekta z izdelavo prečnih profilov, evidentiranje med gradnjo in izdelava geodetskega posnetka izvedenega stanja po končanih delih vključno s certifikatom za dokazilo o zanesljivosti in izdelavo elaborata za evidentiranje zemljišča pod stavbo, ter vpis stavbe v kataster stavb.</t>
  </si>
  <si>
    <r>
      <t xml:space="preserve">Dobava, montaža, demontaža in čiščenje opaža </t>
    </r>
    <r>
      <rPr>
        <b/>
        <sz val="11"/>
        <rFont val="Arial"/>
        <family val="2"/>
        <charset val="238"/>
      </rPr>
      <t>talne plošče</t>
    </r>
    <r>
      <rPr>
        <sz val="11"/>
        <rFont val="Arial"/>
        <family val="2"/>
        <charset val="238"/>
      </rPr>
      <t xml:space="preserve"> v višini 20 cm (stranski opaž AB plošče pisarne TIC).</t>
    </r>
  </si>
  <si>
    <r>
      <t xml:space="preserve">Dobava, opaženje, razopaženja in čiščenje opaža za </t>
    </r>
    <r>
      <rPr>
        <b/>
        <sz val="11"/>
        <rFont val="Arial"/>
        <family val="2"/>
        <charset val="238"/>
      </rPr>
      <t xml:space="preserve">pasovne temelje    </t>
    </r>
    <r>
      <rPr>
        <sz val="11"/>
        <rFont val="Arial"/>
        <family val="2"/>
        <charset val="238"/>
      </rPr>
      <t xml:space="preserve">-  višine do 1,0 m </t>
    </r>
    <r>
      <rPr>
        <b/>
        <sz val="11"/>
        <rFont val="Arial"/>
        <family val="2"/>
        <charset val="238"/>
      </rPr>
      <t>(V ceno zajeti tudi vgradno potrebnih sider za izvedbo jekleni stebrov nosilne konstrukcije objekta). Delavniški načrt izvedbe vseh elementov kovinske konstrukcije mora pogodbeni izvajalec del obvezno ponuditi v cenah na enoto mere ponudbenega predračuna! Izdelava delavniškega načrta vseh elementov kovinske konstrukcije je upoštevano v ponujenih cenah pogodbenega predračuna in je sestavni del ponudbe pogodbenega izvajalca del! V primeru drugačne izvedbe sidranja nosilne kovinske konstrukcije v AB konstrukcijo glede na predvideno, ponudbeni izvajalec del ni upravičen do dodatnih del. V tem primeru je potrebna pisna potrditev spremembe izvedbe del sidranja s strani vodje nadzora, da se sprememba nanaša izključno na željo pogodbenega izvajalca del pod znanimi oz. s pogodbo definiranimi finančnimi pogoji!</t>
    </r>
  </si>
  <si>
    <t>Dobava materila in izvedba predelne stene v sestavi OSB plošča 2,5 cm , vmesna lesena konstrukcija iz vertikal 25/6 cm in OSB plošča 2,5 cm. Zajeti ves potreben material in vseh gradbenih elementov za zagotavljanje kvalitetne izvedbe del po projektu, ter mehanske odpornosti in stabilnosti, ter morebiti potrebne zvočne in toplotnoizolacijske zaščite. Izvedba del skladno z načrtom PZI.</t>
  </si>
  <si>
    <r>
      <t xml:space="preserve">Dobava in vgradnja </t>
    </r>
    <r>
      <rPr>
        <b/>
        <sz val="11"/>
        <rFont val="Arial"/>
        <family val="2"/>
        <charset val="238"/>
      </rPr>
      <t xml:space="preserve">XPS 500 plošč debeline 16 cm </t>
    </r>
    <r>
      <rPr>
        <sz val="11"/>
        <rFont val="Arial"/>
        <family val="2"/>
        <charset val="238"/>
      </rPr>
      <t>na stene SKLADIŠČA (notranja stran) s sidranjem ter vgradnjo 2 slojev mrežice z lepilom in bandažiranjem, nanos zadnjega sloja lepila naj bo grobe izvedbe zaradi poznejše izvedbe ometa. Zajeti vse prevoze, prenose in pritrdilne oz. sidrne materiale - skladno z detajlom projekta PZI.</t>
    </r>
  </si>
  <si>
    <t>Izdelava in dobava grobega in finega ometa notranjih STEN z apneno malto 1:3, predhodni cementni obrizg, naprava malte, prenosi in vsa pomožna dela na gradbišču. V ceno postavke na enoto mere obvezno vključiti morebiti potreben prednanos na betonske in neopečno izvedene površine, da se lahko v nadaljevanju izvedejo ometi skladno s tehničnimi smernicami za strokovno in kvalitetno izvedbo del.</t>
  </si>
  <si>
    <t>Za potrebe opaženja, polaganja armature in betoniranja je potrebno zagotoviti potrebne delovne odre, ki jih mora izvajalec zajeti v cenah postavk ponujenih storitev.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</si>
  <si>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Pogodbeni izvajalec del je dolžan pri izvajanju del urediti gradbišče v
skladu z Zakonom o varstvu in zdravju pri delu in ostalimi
zakonskimi določili. Dela je izvajati v skladu
z veljavnimi tehničnimi predpisi, normativi in upoštevati
predpise iz zdravja in varstva pri delu ter projektno
dokumentacijo. Prav tako se morajo dela na gradbišču izvajati v skladu z Uredbo o zagotavljanju varnosti in zdravja pri delu na začasnih in premičnih gradbiščih.</t>
  </si>
  <si>
    <t>Pogodbeni izvajalec del mora na gradbišču poskrbeti za zaščito vseh vgrajenih elementov v vmesni fazi gradnje, da med izvajanjem gradnje ne pride do poškodb vgrajenih elementov. V kolikor pride do poškodovanja vgrajenih elementov med samo gradnjo je to odgovornost pogodbenega izvajalca del - v razmerju do investitorja, da zagotovi pravočasno zamenjavo le tega z nepoškodovanim elementom na svoje stroške!</t>
  </si>
  <si>
    <r>
      <t xml:space="preserve">Pogodbeni izvajalec del mora pred predajo objekta investitorju oz. njegovemu vodji nadzora predati </t>
    </r>
    <r>
      <rPr>
        <b/>
        <sz val="11"/>
        <rFont val="Arial"/>
        <family val="2"/>
        <charset val="238"/>
      </rPr>
      <t>dokazilo o zanesljivosti objekta</t>
    </r>
    <r>
      <rPr>
        <sz val="11"/>
        <rFont val="Arial"/>
        <family val="2"/>
        <charset val="238"/>
      </rPr>
      <t xml:space="preserve"> in </t>
    </r>
    <r>
      <rPr>
        <b/>
        <sz val="11"/>
        <rFont val="Arial"/>
        <family val="2"/>
        <charset val="238"/>
      </rPr>
      <t>navodila za obratovanje in vzdrževanje objekta</t>
    </r>
    <r>
      <rPr>
        <sz val="11"/>
        <rFont val="Arial"/>
        <family val="2"/>
        <charset val="238"/>
      </rPr>
      <t>!</t>
    </r>
  </si>
  <si>
    <r>
      <t xml:space="preserve">Izvedba ponikovalnice iz preforiranih betonskih cevi fi 120 cm v globini 2,20 m. V ceno zajeti izkop dobavo in postavitev cevi, AB venec z LTŽ pokrovom ter obsip ponikovalnice. </t>
    </r>
    <r>
      <rPr>
        <b/>
        <sz val="11"/>
        <rFont val="Arial"/>
        <family val="2"/>
        <charset val="238"/>
      </rPr>
      <t>Ponikovalnico izvesti skladno z izdelanim detajlom projekta PZI in ob prisotnosti geomehanika.</t>
    </r>
  </si>
  <si>
    <t>Geodetska dela</t>
  </si>
  <si>
    <t>Čiščenje terena</t>
  </si>
  <si>
    <t>Nosilne plasti</t>
  </si>
  <si>
    <t>Nevezane nosilne plasti</t>
  </si>
  <si>
    <t>Nasipi, zasipi, klini, posteljica in glinasti naboj</t>
  </si>
  <si>
    <t>Planum temeljnih tal</t>
  </si>
  <si>
    <t>Izkopi</t>
  </si>
  <si>
    <t>Začasni objekti</t>
  </si>
  <si>
    <t>Ostala preddela</t>
  </si>
  <si>
    <t>Organizacija gradbišča – postavitev in  odstranitev začasnih objektov</t>
  </si>
  <si>
    <t>Površinsko odvodnjavanje</t>
  </si>
  <si>
    <t>Globinsko odvodnjavanje - kanalizacija</t>
  </si>
  <si>
    <t>Jaški</t>
  </si>
  <si>
    <t>V ceni na enoto mere obvezno upoštevati zakoličbe predvidenih elementov v vseh fazah izvedbe del!</t>
  </si>
  <si>
    <t>Odstranitev obstoječe žive meje - strojno z nakladanjem in odvozom na deponijo in deponiranjem</t>
  </si>
  <si>
    <t>V cenah postavk je potrebno zagotoviti vse potrebne delovne odre in potrebna dvigala za izvedbo del v skladu z Uredbo o zagotavljanju varnosti in zdravja pri delu na začasnih in premičnih gradbiščih, ki jih mora izvajalec del zajeti v cenah postavk ponujenih storitev. Pogodbeni izvajalec del mora v vsakem trenutku prisotnosti delavcev na gradbišču poskrbeti, da se iz gradbišča sproti odvažajo gradbeni odpadki, porušeni elementi, itd...kateri v posameznih fazah napredovanja del ne ovirajo le tega.</t>
  </si>
  <si>
    <t>Zavarovanje gradbišča v času gradnje s popolno zaporo prometa (vključno z izdelavo elaborata in pridobitvijo soglasja - pisni dokument (potrjen elaborat)</t>
  </si>
  <si>
    <t>Preskus tesnosti cevi premera do 20 cm. Obvezno predati potrjen zapisnik o izvedbi preizkusa tesnosti v pisni obliki!</t>
  </si>
  <si>
    <t>Preskus tesnosti jaška premera 60 do 80 cm. Obvezno predati potrjen zapisnik o izvedbi preizkusa tesnosti v pisni obliki!</t>
  </si>
  <si>
    <t>Obvezno predati potrjene zapisnike o izvedbi preizkusa tesnosti v pisni obliki!</t>
  </si>
  <si>
    <t>Za potrebe opaženja, polaganja armature in betoniranja je potrebno zagotoviti vse potrebne delovne odre in dvigala v skladu z Uredbo o zagotavljanju varnosti in zdravja pri delu na začasnih in premičnih gradbiščih, ki jih mora izvajalec zajeti v cenah postavk ponujenih storitev. Delavniški načrt izvedbe vseh elementov kovinske konstrukcije mora pogodbeni izvajalec del obvezno ponuditi v cenah na enoto mere ponudbenega predračuna! Izdelava delavniškega načrta vseh elementov kovinske konstrukcije je potrebno upoštevati v ponujenih cenah pogodbenega predračuna in je sestavni del ponudbe pogodbenega izvajalca del! v cenah na enoto mere je potrebno obvezno upoštevati tudi izdelavo končnega poročila izvedbe vseh elementov kovinske konstrukcije s strani pristojnih certificiranih inštitucij, katero bo služilo kot sestavni del dokazila o zanesljivosti objekta pri pridobivanju uporabnega dovoljenja!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</si>
  <si>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opaževanja, polaganja armature in betoniranja je potrebno zagotoviti vse potrebne delovne odre in dvigala v skladu z Uredbo o zagotavljanju varnosti in zdravja pri delu na začasnih in premičnih gradbiščih, ki jih mora izvajalec del zajeti v cenah postavk ponujenih storitev. Pred začetkom del je potrebno izdelati projekt betona in ga predati v pisno potrditev vodji nadzora. Pred pisno potrditvijo projekta betona s strani vodje nadzora se dela na omenjenih postavkah ne smejo izvajati. Izdelavo projekta betona obvezno upoštevati v cenah ponujenih del! V cenah enote postavk obvezno upoštevati tudi distančnike za zagotavljanje s projektom predvidenega zaščitnega sloja betona in distančnike za izvedbo obeh con armature  predvidene z armaturnimi načrti projekta PZI.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</si>
  <si>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zidanja, izvedbe prednapetih preklad, opaževanja, polaganja armature in betoniranja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</si>
  <si>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Opomba:</t>
  </si>
  <si>
    <t>Pri vseh postavkah upoštevati v ceni na enoto mere POŽARNO VARNOSTNE zahteve iz Načrta požarne varnosti št. načrta 220-07/20-NPV z dne Julij 2020.</t>
  </si>
  <si>
    <r>
      <t xml:space="preserve">Dobava, montaža, demontaža in čiščenje opaža za </t>
    </r>
    <r>
      <rPr>
        <b/>
        <sz val="11"/>
        <rFont val="Arial"/>
        <family val="2"/>
        <charset val="238"/>
      </rPr>
      <t>AB  ploščo nad pritličjem</t>
    </r>
    <r>
      <rPr>
        <sz val="11"/>
        <rFont val="Arial"/>
        <family val="2"/>
        <charset val="238"/>
      </rPr>
      <t>, višina podpiranja do 3,50 m. V ceno zajeti tudi opaž stranskega roba plošče</t>
    </r>
  </si>
  <si>
    <t>Dobava in vgradnja notranjih PVC polic z zaključki (imitacija belega marmorja),  kompletno s vsemi pomožnimi deli in prenosi, širine od 25 do 35 cm. Mere polic mora pogodbeni izvajalec del obvezno vzeti na pripravljene odprtine pred izvedbo zaključnih del izvedebe fasade. Barvo polic obvezno pred dobavo pisno potrdi arhitekt.</t>
  </si>
  <si>
    <t>TRŽNICA ČRENŠOVCI</t>
  </si>
  <si>
    <t>POPIS MATERIALA IN DEL</t>
  </si>
  <si>
    <t>ELEKTRIČNE NAPELJAVE IN NAPRAVE</t>
  </si>
  <si>
    <t xml:space="preserve">REKAPITUALCIJA </t>
  </si>
  <si>
    <t>SKUPAJ Z 5% nepredvidenih del:</t>
  </si>
  <si>
    <t>Ulica Prekmurske čete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</si>
</sst>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43" formatCode="_-* #,##0.00\ _€_-;\-* #,##0.00\ _€_-;_-* &quot;-&quot;??\ _€_-;_-@_-"/>
    <numFmt numFmtId="164" formatCode="_-* #,##0.00\ _S_I_T_-;\-* #,##0.00\ _S_I_T_-;_-* &quot;-&quot;??\ _S_I_T_-;_-@_-"/>
    <numFmt numFmtId="165" formatCode="[$$-409]#,##0.00;[Red]\-[$$-409]#,##0.00"/>
    <numFmt numFmtId="166" formatCode="[$SIT]\ #,##0.00;[Red][$SIT]\ #,##0.00"/>
    <numFmt numFmtId="167" formatCode="_-* #,##0.00\ _S_I_T_-;\-* #,##0.00\ _S_I_T_-;_-* \-??\ _S_I_T_-;_-@_-"/>
    <numFmt numFmtId="168" formatCode="_-* #,##0.00\ _S_k_-;\-* #,##0.00\ _S_k_-;_-* &quot;-&quot;??\ _S_k_-;_-@_-"/>
    <numFmt numFmtId="169" formatCode="&quot;DM&quot;#,##0.00;[Red]\-&quot;DM&quot;#,##0.00"/>
    <numFmt numFmtId="170" formatCode="#,##0.00\ [$€-1]"/>
    <numFmt numFmtId="171" formatCode="#,##0.00\ _S_I_T"/>
    <numFmt numFmtId="172" formatCode="#,##0.00\ &quot;€&quot;"/>
  </numFmts>
  <fonts count="66">
    <font>
      <sz val="10"/>
      <name val="Arial CE"/>
      <charset val="238"/>
    </font>
    <font>
      <sz val="11"/>
      <color theme="1"/>
      <name val="Calibri"/>
      <family val="2"/>
      <charset val="238"/>
      <scheme val="minor"/>
    </font>
    <font>
      <sz val="11"/>
      <color theme="1"/>
      <name val="Calibri"/>
      <family val="2"/>
      <charset val="238"/>
      <scheme val="minor"/>
    </font>
    <font>
      <b/>
      <sz val="14"/>
      <name val="Arial CE"/>
      <family val="2"/>
      <charset val="238"/>
    </font>
    <font>
      <sz val="11"/>
      <name val="Arial CE"/>
      <charset val="238"/>
    </font>
    <font>
      <sz val="10"/>
      <name val="Arial CE"/>
      <charset val="238"/>
    </font>
    <font>
      <sz val="10"/>
      <name val="Arial"/>
      <family val="2"/>
      <charset val="238"/>
    </font>
    <font>
      <sz val="11"/>
      <name val="Arial Narrow"/>
      <family val="2"/>
      <charset val="238"/>
    </font>
    <font>
      <sz val="10"/>
      <color indexed="8"/>
      <name val="MS Sans Serif"/>
      <family val="2"/>
      <charset val="238"/>
    </font>
    <font>
      <sz val="10"/>
      <name val="Arial CE"/>
      <family val="2"/>
      <charset val="238"/>
    </font>
    <font>
      <sz val="10"/>
      <name val="Helv"/>
      <charset val="204"/>
    </font>
    <font>
      <sz val="7"/>
      <name val="Arial Narrow"/>
      <family val="2"/>
      <charset val="238"/>
    </font>
    <font>
      <sz val="10"/>
      <color indexed="22"/>
      <name val="Arial"/>
      <family val="2"/>
      <charset val="238"/>
    </font>
    <font>
      <sz val="12"/>
      <name val="Times New Roman"/>
      <family val="1"/>
      <charset val="238"/>
    </font>
    <font>
      <sz val="10"/>
      <name val="Times New Roman"/>
      <family val="1"/>
      <charset val="238"/>
    </font>
    <font>
      <sz val="8"/>
      <name val="Arial"/>
      <family val="2"/>
      <charset val="238"/>
    </font>
    <font>
      <sz val="10"/>
      <name val="MS Sans"/>
    </font>
    <font>
      <sz val="10"/>
      <name val="Helv"/>
    </font>
    <font>
      <b/>
      <sz val="12"/>
      <name val="Arial Narrow"/>
      <family val="2"/>
      <charset val="238"/>
    </font>
    <font>
      <sz val="11"/>
      <name val="Arial"/>
      <family val="2"/>
      <charset val="238"/>
    </font>
    <font>
      <b/>
      <sz val="11"/>
      <name val="Arial"/>
      <family val="2"/>
      <charset val="238"/>
    </font>
    <font>
      <sz val="12"/>
      <name val="Arial Narrow"/>
      <family val="2"/>
      <charset val="238"/>
    </font>
    <font>
      <sz val="10"/>
      <name val="Arial"/>
      <family val="2"/>
      <charset val="238"/>
    </font>
    <font>
      <sz val="12"/>
      <name val="Arial CE"/>
      <charset val="238"/>
    </font>
    <font>
      <b/>
      <sz val="11"/>
      <name val="Arial Narrow"/>
      <family val="2"/>
      <charset val="238"/>
    </font>
    <font>
      <sz val="11"/>
      <color indexed="9"/>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color indexed="8"/>
      <name val="Tahoma"/>
      <family val="2"/>
      <charset val="238"/>
    </font>
    <font>
      <sz val="10"/>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2"/>
      <color theme="1"/>
      <name val="Arial Narrow"/>
      <family val="2"/>
      <charset val="238"/>
    </font>
    <font>
      <sz val="12"/>
      <color indexed="10"/>
      <name val="Times New Roman"/>
      <family val="1"/>
      <charset val="238"/>
    </font>
    <font>
      <i/>
      <sz val="8"/>
      <name val="Switzerland"/>
      <charset val="238"/>
    </font>
    <font>
      <sz val="10"/>
      <name val="Arial"/>
      <family val="2"/>
    </font>
    <font>
      <sz val="10"/>
      <color theme="1"/>
      <name val="Arial"/>
      <family val="2"/>
      <charset val="238"/>
    </font>
    <font>
      <sz val="5"/>
      <name val="Courier New CE"/>
      <family val="3"/>
      <charset val="238"/>
    </font>
    <font>
      <sz val="10"/>
      <name val="Arial Narrow"/>
      <family val="2"/>
      <charset val="238"/>
    </font>
    <font>
      <b/>
      <sz val="10"/>
      <name val="Arial Narrow"/>
      <family val="2"/>
      <charset val="238"/>
    </font>
    <font>
      <sz val="10"/>
      <name val="Arial Narrow"/>
      <family val="2"/>
    </font>
    <font>
      <b/>
      <sz val="10"/>
      <name val="Arial Narrow"/>
      <family val="2"/>
    </font>
    <font>
      <sz val="11"/>
      <name val="Arial Narrow"/>
      <family val="2"/>
    </font>
    <font>
      <sz val="10"/>
      <color rgb="FF1F497D"/>
      <name val="Century Gothic"/>
      <family val="2"/>
      <charset val="238"/>
    </font>
    <font>
      <sz val="11"/>
      <color rgb="FFFF0000"/>
      <name val="Arial"/>
      <family val="2"/>
      <charset val="238"/>
    </font>
    <font>
      <sz val="11"/>
      <name val="Arial   "/>
      <charset val="238"/>
    </font>
    <font>
      <b/>
      <sz val="11"/>
      <name val="Arial   "/>
      <charset val="238"/>
    </font>
    <font>
      <b/>
      <sz val="14"/>
      <name val="Arial"/>
      <family val="2"/>
      <charset val="238"/>
    </font>
    <font>
      <sz val="14"/>
      <name val="Arial"/>
      <family val="2"/>
      <charset val="238"/>
    </font>
    <font>
      <sz val="11"/>
      <color indexed="8"/>
      <name val="Calibri"/>
      <family val="2"/>
      <charset val="238"/>
    </font>
    <font>
      <sz val="10"/>
      <color indexed="8"/>
      <name val="Arial"/>
      <family val="2"/>
      <charset val="238"/>
    </font>
    <font>
      <b/>
      <sz val="10"/>
      <color indexed="8"/>
      <name val="Arial"/>
      <family val="2"/>
      <charset val="238"/>
    </font>
    <font>
      <sz val="10"/>
      <color indexed="8"/>
      <name val="Calibri"/>
      <family val="2"/>
      <charset val="238"/>
    </font>
    <font>
      <vertAlign val="superscript"/>
      <sz val="10"/>
      <color indexed="8"/>
      <name val="Arial"/>
      <family val="2"/>
      <charset val="238"/>
    </font>
    <font>
      <sz val="10"/>
      <color indexed="8"/>
      <name val="Times New Roman"/>
      <family val="1"/>
      <charset val="238"/>
    </font>
    <font>
      <sz val="11"/>
      <color theme="1"/>
      <name val="Arial"/>
      <family val="2"/>
      <charset val="238"/>
    </font>
    <font>
      <b/>
      <sz val="11"/>
      <color rgb="FFFF0000"/>
      <name val="Arial"/>
      <family val="2"/>
      <charset val="238"/>
    </font>
    <font>
      <sz val="10"/>
      <name val="Times New Roman CE"/>
      <charset val="238"/>
    </font>
    <font>
      <sz val="10"/>
      <name val="Arial CE"/>
    </font>
  </fonts>
  <fills count="18">
    <fill>
      <patternFill patternType="none"/>
    </fill>
    <fill>
      <patternFill patternType="gray125"/>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45"/>
        <bgColor indexed="29"/>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theme="2" tint="-9.9978637043366805E-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64"/>
      </bottom>
      <diagonal/>
    </border>
    <border>
      <left/>
      <right/>
      <top style="thin">
        <color indexed="64"/>
      </top>
      <bottom style="double">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style="medium">
        <color indexed="8"/>
      </left>
      <right style="medium">
        <color indexed="8"/>
      </right>
      <top/>
      <bottom style="medium">
        <color indexed="8"/>
      </bottom>
      <diagonal/>
    </border>
    <border>
      <left style="medium">
        <color indexed="64"/>
      </left>
      <right/>
      <top/>
      <bottom style="medium">
        <color indexed="8"/>
      </bottom>
      <diagonal/>
    </border>
    <border>
      <left/>
      <right/>
      <top/>
      <bottom style="medium">
        <color indexed="8"/>
      </bottom>
      <diagonal/>
    </border>
    <border>
      <left style="medium">
        <color indexed="64"/>
      </left>
      <right style="medium">
        <color indexed="64"/>
      </right>
      <top style="medium">
        <color indexed="64"/>
      </top>
      <bottom style="medium">
        <color indexed="64"/>
      </bottom>
      <diagonal/>
    </border>
    <border>
      <left style="medium">
        <color indexed="8"/>
      </left>
      <right/>
      <top/>
      <bottom/>
      <diagonal/>
    </border>
  </borders>
  <cellStyleXfs count="105">
    <xf numFmtId="0" fontId="0" fillId="0" borderId="0"/>
    <xf numFmtId="0" fontId="10" fillId="0" borderId="0"/>
    <xf numFmtId="0" fontId="10" fillId="0" borderId="0"/>
    <xf numFmtId="0" fontId="11" fillId="0" borderId="0" applyNumberFormat="0">
      <alignment horizontal="left" vertical="center"/>
    </xf>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2" borderId="0" applyNumberFormat="0" applyBorder="0" applyAlignment="0" applyProtection="0"/>
    <xf numFmtId="0" fontId="25" fillId="6" borderId="0" applyNumberFormat="0" applyBorder="0" applyAlignment="0" applyProtection="0"/>
    <xf numFmtId="0" fontId="12" fillId="7" borderId="0" applyBorder="0" applyProtection="0">
      <alignment vertical="center"/>
    </xf>
    <xf numFmtId="0" fontId="12" fillId="7" borderId="0" applyBorder="0" applyProtection="0">
      <alignment vertical="center"/>
    </xf>
    <xf numFmtId="0" fontId="30" fillId="8" borderId="0" applyNumberFormat="0" applyBorder="0" applyAlignment="0" applyProtection="0"/>
    <xf numFmtId="0" fontId="29" fillId="9" borderId="1" applyNumberFormat="0" applyAlignment="0" applyProtection="0"/>
    <xf numFmtId="0" fontId="6" fillId="10" borderId="0" applyBorder="0" applyProtection="0">
      <alignment horizontal="right" vertical="center" wrapText="1"/>
    </xf>
    <xf numFmtId="0" fontId="6" fillId="10" borderId="0" applyBorder="0" applyProtection="0">
      <alignment horizontal="right" vertical="center" wrapText="1"/>
    </xf>
    <xf numFmtId="0" fontId="6" fillId="10" borderId="2" applyProtection="0">
      <alignment horizontal="right" vertical="center" wrapText="1"/>
    </xf>
    <xf numFmtId="0" fontId="6" fillId="10" borderId="2" applyProtection="0">
      <alignment horizontal="right" vertical="center" wrapText="1"/>
    </xf>
    <xf numFmtId="0" fontId="6" fillId="10" borderId="3" applyProtection="0">
      <alignment horizontal="right" vertical="center" wrapText="1"/>
    </xf>
    <xf numFmtId="0" fontId="6" fillId="10" borderId="3" applyProtection="0">
      <alignment horizontal="right" vertical="center" wrapText="1"/>
    </xf>
    <xf numFmtId="0" fontId="6" fillId="10" borderId="4" applyProtection="0">
      <alignment horizontal="right" vertical="center" wrapText="1"/>
    </xf>
    <xf numFmtId="0" fontId="6" fillId="10" borderId="4" applyProtection="0">
      <alignment horizontal="right" vertical="center" wrapText="1"/>
    </xf>
    <xf numFmtId="0" fontId="6" fillId="10" borderId="5" applyProtection="0">
      <alignment horizontal="right" vertical="center" wrapText="1"/>
    </xf>
    <xf numFmtId="0" fontId="6" fillId="10" borderId="5" applyProtection="0">
      <alignment horizontal="right" vertical="center" wrapText="1"/>
    </xf>
    <xf numFmtId="0" fontId="6" fillId="10" borderId="6" applyProtection="0">
      <alignment horizontal="right" vertical="center" wrapText="1"/>
    </xf>
    <xf numFmtId="0" fontId="6" fillId="10" borderId="6" applyProtection="0">
      <alignment horizontal="right" vertical="center" wrapText="1"/>
    </xf>
    <xf numFmtId="0" fontId="6" fillId="10" borderId="7" applyProtection="0">
      <alignment horizontal="right" vertical="center" wrapText="1"/>
    </xf>
    <xf numFmtId="0" fontId="6" fillId="10" borderId="7" applyProtection="0">
      <alignment horizontal="right" vertical="center" wrapText="1"/>
    </xf>
    <xf numFmtId="0" fontId="6" fillId="10" borderId="8" applyProtection="0">
      <alignment horizontal="right" vertical="center" wrapText="1"/>
    </xf>
    <xf numFmtId="0" fontId="6" fillId="10" borderId="8" applyProtection="0">
      <alignment horizontal="right" vertical="center" wrapText="1"/>
    </xf>
    <xf numFmtId="0" fontId="6" fillId="10" borderId="9" applyProtection="0">
      <alignment horizontal="right" vertical="center" wrapText="1"/>
    </xf>
    <xf numFmtId="0" fontId="6" fillId="10" borderId="9" applyProtection="0">
      <alignment horizontal="right" vertical="center" wrapText="1"/>
    </xf>
    <xf numFmtId="2" fontId="6" fillId="10" borderId="0" applyProtection="0">
      <alignment horizontal="right" vertical="center" wrapText="1"/>
    </xf>
    <xf numFmtId="0" fontId="28" fillId="11" borderId="10" applyNumberFormat="0" applyAlignment="0" applyProtection="0"/>
    <xf numFmtId="0" fontId="6" fillId="10" borderId="11" applyProtection="0">
      <alignment horizontal="center" wrapText="1"/>
    </xf>
    <xf numFmtId="0" fontId="6" fillId="10" borderId="11" applyProtection="0">
      <alignment horizontal="center" wrapText="1"/>
    </xf>
    <xf numFmtId="0" fontId="6" fillId="0" borderId="0"/>
    <xf numFmtId="0" fontId="26" fillId="0" borderId="0" applyNumberFormat="0" applyFill="0" applyBorder="0" applyAlignment="0" applyProtection="0"/>
    <xf numFmtId="0" fontId="35" fillId="0" borderId="12" applyNumberFormat="0" applyFill="0" applyAlignment="0" applyProtection="0"/>
    <xf numFmtId="0" fontId="36" fillId="0" borderId="13" applyNumberFormat="0" applyFill="0" applyAlignment="0" applyProtection="0"/>
    <xf numFmtId="0" fontId="37" fillId="0" borderId="14" applyNumberFormat="0" applyFill="0" applyAlignment="0" applyProtection="0"/>
    <xf numFmtId="0" fontId="37" fillId="0" borderId="0" applyNumberFormat="0" applyFill="0" applyBorder="0" applyAlignment="0" applyProtection="0"/>
    <xf numFmtId="0" fontId="31" fillId="12" borderId="1" applyNumberFormat="0" applyAlignment="0" applyProtection="0"/>
    <xf numFmtId="165" fontId="6" fillId="0" borderId="15">
      <alignment vertical="center"/>
      <protection locked="0"/>
    </xf>
    <xf numFmtId="0" fontId="27" fillId="0" borderId="16" applyNumberFormat="0" applyFill="0" applyAlignment="0" applyProtection="0"/>
    <xf numFmtId="0" fontId="13" fillId="0" borderId="0"/>
    <xf numFmtId="0" fontId="6" fillId="0" borderId="0"/>
    <xf numFmtId="0" fontId="13" fillId="0" borderId="0"/>
    <xf numFmtId="0" fontId="22"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3" fillId="0" borderId="0"/>
    <xf numFmtId="0" fontId="6" fillId="0" borderId="0"/>
    <xf numFmtId="0" fontId="15" fillId="0" borderId="0"/>
    <xf numFmtId="0" fontId="6" fillId="0" borderId="0"/>
    <xf numFmtId="0" fontId="34" fillId="0" borderId="0"/>
    <xf numFmtId="0" fontId="8" fillId="0" borderId="0"/>
    <xf numFmtId="0" fontId="38" fillId="13" borderId="0" applyNumberFormat="0" applyBorder="0" applyAlignment="0" applyProtection="0"/>
    <xf numFmtId="0" fontId="13" fillId="0" borderId="0"/>
    <xf numFmtId="0" fontId="34" fillId="14" borderId="17" applyNumberFormat="0" applyAlignment="0" applyProtection="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166" fontId="6" fillId="0" borderId="0"/>
    <xf numFmtId="166" fontId="6" fillId="0" borderId="0"/>
    <xf numFmtId="166" fontId="6" fillId="0" borderId="0"/>
    <xf numFmtId="166" fontId="6" fillId="0" borderId="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0" fontId="33" fillId="16" borderId="0">
      <alignment horizontal="left" vertical="top"/>
    </xf>
    <xf numFmtId="0" fontId="9" fillId="0" borderId="0"/>
    <xf numFmtId="0" fontId="16" fillId="0" borderId="0"/>
    <xf numFmtId="0" fontId="9" fillId="0" borderId="0"/>
    <xf numFmtId="0" fontId="32" fillId="0" borderId="18" applyNumberFormat="0" applyFill="0" applyAlignment="0" applyProtection="0"/>
    <xf numFmtId="167" fontId="9" fillId="0" borderId="0" applyFill="0" applyBorder="0" applyAlignment="0" applyProtection="0"/>
    <xf numFmtId="164" fontId="5" fillId="0" borderId="0" applyFont="0" applyFill="0" applyBorder="0" applyAlignment="0" applyProtection="0"/>
    <xf numFmtId="164" fontId="13" fillId="0" borderId="0" applyFont="0" applyFill="0" applyBorder="0" applyAlignment="0" applyProtection="0"/>
    <xf numFmtId="168" fontId="6" fillId="0" borderId="0" applyFont="0" applyFill="0" applyBorder="0" applyAlignment="0" applyProtection="0"/>
    <xf numFmtId="169" fontId="17" fillId="0" borderId="0" applyFont="0" applyFill="0" applyBorder="0" applyAlignment="0" applyProtection="0"/>
    <xf numFmtId="4" fontId="40" fillId="0" borderId="0">
      <alignment horizontal="right" vertical="top" wrapText="1"/>
      <protection locked="0"/>
    </xf>
    <xf numFmtId="0" fontId="2" fillId="0" borderId="0"/>
    <xf numFmtId="4" fontId="13" fillId="0" borderId="0">
      <alignment horizontal="right" vertical="top" wrapText="1"/>
    </xf>
    <xf numFmtId="0" fontId="42" fillId="0" borderId="0"/>
    <xf numFmtId="0" fontId="43" fillId="0" borderId="0"/>
    <xf numFmtId="4" fontId="44" fillId="0" borderId="0">
      <alignment vertical="top"/>
      <protection hidden="1"/>
    </xf>
    <xf numFmtId="0" fontId="41" fillId="0" borderId="0" applyFont="0" applyFill="0" applyBorder="0" applyAlignment="0" applyProtection="0">
      <alignment horizontal="right" vertical="top"/>
    </xf>
    <xf numFmtId="43" fontId="5" fillId="0" borderId="0" applyFont="0" applyFill="0" applyBorder="0" applyAlignment="0" applyProtection="0"/>
    <xf numFmtId="44" fontId="5" fillId="0" borderId="0" applyFont="0" applyFill="0" applyBorder="0" applyAlignment="0" applyProtection="0"/>
    <xf numFmtId="0" fontId="6" fillId="0" borderId="0"/>
    <xf numFmtId="0" fontId="56" fillId="0" borderId="0"/>
    <xf numFmtId="0" fontId="64" fillId="0" borderId="0"/>
    <xf numFmtId="0" fontId="65" fillId="0" borderId="0"/>
    <xf numFmtId="0" fontId="6" fillId="0" borderId="0"/>
    <xf numFmtId="0" fontId="5" fillId="0" borderId="0"/>
    <xf numFmtId="0" fontId="1" fillId="0" borderId="0"/>
    <xf numFmtId="0" fontId="1" fillId="0" borderId="0"/>
    <xf numFmtId="0" fontId="1" fillId="0" borderId="0"/>
    <xf numFmtId="0" fontId="5" fillId="0" borderId="0"/>
    <xf numFmtId="0" fontId="1" fillId="0" borderId="0"/>
  </cellStyleXfs>
  <cellXfs count="286">
    <xf numFmtId="0" fontId="0" fillId="0" borderId="0" xfId="0"/>
    <xf numFmtId="0" fontId="3" fillId="0" borderId="0" xfId="0" applyFont="1"/>
    <xf numFmtId="0" fontId="4" fillId="0" borderId="0" xfId="0" applyFont="1"/>
    <xf numFmtId="0" fontId="4" fillId="0" borderId="0" xfId="0" applyFont="1" applyBorder="1"/>
    <xf numFmtId="49" fontId="20" fillId="0" borderId="0" xfId="0" applyNumberFormat="1" applyFont="1" applyAlignment="1">
      <alignment horizontal="right" vertical="top"/>
    </xf>
    <xf numFmtId="0" fontId="20" fillId="0" borderId="0" xfId="0" applyFont="1" applyAlignment="1">
      <alignment vertical="top" wrapText="1"/>
    </xf>
    <xf numFmtId="0" fontId="19" fillId="0" borderId="0" xfId="0" applyFont="1" applyAlignment="1">
      <alignment horizontal="center" vertical="top"/>
    </xf>
    <xf numFmtId="0" fontId="18" fillId="0" borderId="0" xfId="0" applyFont="1" applyBorder="1" applyAlignment="1">
      <alignment horizontal="left" vertical="top" wrapText="1"/>
    </xf>
    <xf numFmtId="0" fontId="18" fillId="0" borderId="0" xfId="0" applyFont="1" applyBorder="1"/>
    <xf numFmtId="0" fontId="23" fillId="0" borderId="0" xfId="0" applyFont="1"/>
    <xf numFmtId="0" fontId="21" fillId="0" borderId="0" xfId="0" applyFont="1" applyBorder="1"/>
    <xf numFmtId="0" fontId="21" fillId="0" borderId="0" xfId="0" applyFont="1" applyBorder="1" applyAlignment="1">
      <alignment wrapText="1"/>
    </xf>
    <xf numFmtId="0" fontId="7" fillId="0" borderId="0" xfId="0" applyFont="1"/>
    <xf numFmtId="0" fontId="7" fillId="0" borderId="0" xfId="0" applyFont="1" applyAlignment="1">
      <alignment horizontal="center"/>
    </xf>
    <xf numFmtId="4" fontId="7" fillId="0" borderId="0" xfId="0" applyNumberFormat="1" applyFont="1"/>
    <xf numFmtId="0" fontId="7" fillId="0" borderId="19" xfId="0" applyFont="1" applyBorder="1" applyAlignment="1">
      <alignment horizontal="center"/>
    </xf>
    <xf numFmtId="0" fontId="7" fillId="0" borderId="19" xfId="0" applyFont="1" applyBorder="1"/>
    <xf numFmtId="4" fontId="7" fillId="0" borderId="19" xfId="0" applyNumberFormat="1" applyFont="1" applyBorder="1"/>
    <xf numFmtId="0" fontId="24" fillId="0" borderId="0" xfId="0" applyFont="1"/>
    <xf numFmtId="4" fontId="24" fillId="0" borderId="0" xfId="0" applyNumberFormat="1" applyFont="1"/>
    <xf numFmtId="0" fontId="23" fillId="0" borderId="0" xfId="0" applyFont="1" applyAlignment="1">
      <alignment horizontal="left" vertical="top"/>
    </xf>
    <xf numFmtId="0" fontId="18" fillId="0" borderId="0" xfId="0" applyFont="1" applyBorder="1" applyAlignment="1">
      <alignment vertical="top"/>
    </xf>
    <xf numFmtId="0" fontId="0" fillId="0" borderId="0" xfId="0"/>
    <xf numFmtId="4" fontId="19" fillId="0" borderId="0" xfId="0" applyNumberFormat="1" applyFont="1" applyAlignment="1">
      <alignment horizontal="center" vertical="top"/>
    </xf>
    <xf numFmtId="0" fontId="7" fillId="0" borderId="0" xfId="0" applyFont="1"/>
    <xf numFmtId="0" fontId="45" fillId="0" borderId="0" xfId="0" applyFont="1" applyAlignment="1">
      <alignment vertical="top" wrapText="1"/>
    </xf>
    <xf numFmtId="0" fontId="46" fillId="0" borderId="0" xfId="0" applyFont="1" applyBorder="1" applyAlignment="1" applyProtection="1">
      <alignment vertical="top" wrapText="1"/>
    </xf>
    <xf numFmtId="0" fontId="45" fillId="0" borderId="0" xfId="0" applyFont="1" applyBorder="1" applyAlignment="1" applyProtection="1">
      <alignment vertical="top" wrapText="1"/>
    </xf>
    <xf numFmtId="0" fontId="45" fillId="0" borderId="0" xfId="0" applyFont="1" applyBorder="1" applyAlignment="1" applyProtection="1">
      <alignment vertical="top"/>
    </xf>
    <xf numFmtId="0" fontId="45" fillId="0" borderId="0" xfId="0" applyNumberFormat="1" applyFont="1" applyBorder="1" applyAlignment="1" applyProtection="1">
      <alignment horizontal="left" vertical="top" wrapText="1"/>
    </xf>
    <xf numFmtId="0" fontId="0" fillId="0" borderId="0" xfId="0" applyFont="1"/>
    <xf numFmtId="0" fontId="47" fillId="0" borderId="0" xfId="0" applyFont="1"/>
    <xf numFmtId="0" fontId="47" fillId="0" borderId="0" xfId="0" applyFont="1" applyBorder="1" applyProtection="1">
      <protection locked="0"/>
    </xf>
    <xf numFmtId="170" fontId="47" fillId="0" borderId="0" xfId="0" applyNumberFormat="1" applyFont="1" applyBorder="1" applyAlignment="1" applyProtection="1">
      <alignment vertical="top"/>
      <protection locked="0"/>
    </xf>
    <xf numFmtId="170" fontId="47" fillId="0" borderId="0" xfId="93" applyNumberFormat="1" applyFont="1" applyBorder="1" applyAlignment="1" applyProtection="1">
      <alignment vertical="top"/>
      <protection locked="0"/>
    </xf>
    <xf numFmtId="4" fontId="47" fillId="0" borderId="0" xfId="92" applyNumberFormat="1" applyFont="1" applyAlignment="1" applyProtection="1">
      <alignment vertical="top"/>
      <protection locked="0"/>
    </xf>
    <xf numFmtId="4" fontId="47" fillId="0" borderId="0" xfId="92" applyNumberFormat="1" applyFont="1" applyAlignment="1" applyProtection="1">
      <alignment horizontal="right" vertical="top"/>
      <protection locked="0"/>
    </xf>
    <xf numFmtId="0" fontId="47" fillId="0" borderId="0" xfId="0" applyFont="1" applyAlignment="1" applyProtection="1">
      <alignment horizontal="center" vertical="top" wrapText="1"/>
    </xf>
    <xf numFmtId="0" fontId="45" fillId="0" borderId="0" xfId="0" applyNumberFormat="1" applyFont="1" applyAlignment="1" applyProtection="1">
      <alignment vertical="top" wrapText="1"/>
    </xf>
    <xf numFmtId="0" fontId="45" fillId="0" borderId="0" xfId="0" applyFont="1" applyAlignment="1" applyProtection="1">
      <alignment vertical="top" wrapText="1"/>
    </xf>
    <xf numFmtId="0" fontId="47" fillId="0" borderId="0" xfId="0" applyFont="1" applyBorder="1"/>
    <xf numFmtId="4" fontId="47" fillId="0" borderId="0" xfId="92" applyNumberFormat="1" applyFont="1" applyBorder="1" applyAlignment="1" applyProtection="1">
      <alignment vertical="top"/>
      <protection locked="0"/>
    </xf>
    <xf numFmtId="4" fontId="47" fillId="0" borderId="0" xfId="92" applyNumberFormat="1" applyFont="1" applyBorder="1" applyAlignment="1" applyProtection="1">
      <alignment horizontal="right" vertical="top"/>
      <protection locked="0"/>
    </xf>
    <xf numFmtId="0" fontId="47" fillId="0" borderId="0" xfId="0" applyFont="1" applyBorder="1" applyAlignment="1" applyProtection="1">
      <alignment horizontal="center" vertical="top" wrapText="1"/>
    </xf>
    <xf numFmtId="0" fontId="45" fillId="0" borderId="0" xfId="0" applyFont="1" applyBorder="1" applyAlignment="1" applyProtection="1">
      <alignment horizontal="left" vertical="top" wrapText="1"/>
    </xf>
    <xf numFmtId="0" fontId="48" fillId="0" borderId="0" xfId="0" applyFont="1" applyBorder="1"/>
    <xf numFmtId="0" fontId="48" fillId="0" borderId="0" xfId="0" applyFont="1" applyBorder="1" applyProtection="1">
      <protection locked="0"/>
    </xf>
    <xf numFmtId="170" fontId="48" fillId="0" borderId="0" xfId="0" applyNumberFormat="1" applyFont="1" applyBorder="1" applyAlignment="1" applyProtection="1">
      <alignment vertical="top"/>
      <protection locked="0"/>
    </xf>
    <xf numFmtId="170" fontId="48" fillId="0" borderId="0" xfId="93" applyNumberFormat="1" applyFont="1" applyBorder="1" applyAlignment="1" applyProtection="1">
      <alignment vertical="top"/>
      <protection locked="0"/>
    </xf>
    <xf numFmtId="4" fontId="48" fillId="0" borderId="0" xfId="92" applyNumberFormat="1" applyFont="1" applyBorder="1" applyAlignment="1" applyProtection="1">
      <alignment vertical="top"/>
      <protection locked="0"/>
    </xf>
    <xf numFmtId="4" fontId="48" fillId="0" borderId="0" xfId="92" applyNumberFormat="1" applyFont="1" applyBorder="1" applyAlignment="1" applyProtection="1">
      <alignment horizontal="right" vertical="top"/>
      <protection locked="0"/>
    </xf>
    <xf numFmtId="0" fontId="48" fillId="0" borderId="0" xfId="0" applyFont="1" applyBorder="1" applyAlignment="1" applyProtection="1">
      <alignment horizontal="center" vertical="top" wrapText="1"/>
    </xf>
    <xf numFmtId="0" fontId="45" fillId="0" borderId="0" xfId="0" applyFont="1" applyAlignment="1" applyProtection="1">
      <alignment horizontal="left" vertical="top" wrapText="1"/>
    </xf>
    <xf numFmtId="0" fontId="45" fillId="0" borderId="0" xfId="0" applyFont="1" applyAlignment="1" applyProtection="1">
      <alignment horizontal="justify" vertical="top" wrapText="1"/>
    </xf>
    <xf numFmtId="0" fontId="45" fillId="0" borderId="0" xfId="0" applyFont="1" applyAlignment="1" applyProtection="1">
      <alignment horizontal="justify" vertical="top"/>
    </xf>
    <xf numFmtId="0" fontId="45" fillId="0" borderId="0" xfId="0" applyFont="1" applyFill="1" applyAlignment="1" applyProtection="1">
      <alignment horizontal="justify" vertical="top" wrapText="1"/>
    </xf>
    <xf numFmtId="0" fontId="45" fillId="0" borderId="0" xfId="0" applyNumberFormat="1" applyFont="1" applyAlignment="1" applyProtection="1">
      <alignment horizontal="left" vertical="top" wrapText="1"/>
    </xf>
    <xf numFmtId="0" fontId="46" fillId="0" borderId="0" xfId="0" applyFont="1" applyBorder="1"/>
    <xf numFmtId="0" fontId="46" fillId="0" borderId="0" xfId="0" applyFont="1" applyBorder="1" applyProtection="1">
      <protection locked="0"/>
    </xf>
    <xf numFmtId="170" fontId="46" fillId="0" borderId="0" xfId="0" applyNumberFormat="1" applyFont="1" applyBorder="1" applyAlignment="1" applyProtection="1">
      <alignment vertical="top"/>
      <protection locked="0"/>
    </xf>
    <xf numFmtId="170" fontId="46" fillId="0" borderId="0" xfId="93" applyNumberFormat="1" applyFont="1" applyBorder="1" applyAlignment="1" applyProtection="1">
      <alignment vertical="top"/>
      <protection locked="0"/>
    </xf>
    <xf numFmtId="4" fontId="46" fillId="0" borderId="0" xfId="92" applyNumberFormat="1" applyFont="1" applyBorder="1" applyAlignment="1" applyProtection="1">
      <alignment vertical="top"/>
      <protection locked="0"/>
    </xf>
    <xf numFmtId="4" fontId="46" fillId="0" borderId="0" xfId="92" applyNumberFormat="1" applyFont="1" applyBorder="1" applyAlignment="1" applyProtection="1">
      <alignment horizontal="right" vertical="top"/>
      <protection locked="0"/>
    </xf>
    <xf numFmtId="0" fontId="46" fillId="0" borderId="0" xfId="0" applyFont="1" applyBorder="1" applyAlignment="1" applyProtection="1">
      <alignment horizontal="center" vertical="top" wrapText="1"/>
    </xf>
    <xf numFmtId="0" fontId="46" fillId="0" borderId="0" xfId="0" applyFont="1" applyFill="1" applyBorder="1"/>
    <xf numFmtId="0" fontId="46" fillId="0" borderId="0" xfId="0" applyFont="1" applyFill="1" applyBorder="1" applyProtection="1">
      <protection locked="0"/>
    </xf>
    <xf numFmtId="170" fontId="46" fillId="0" borderId="0" xfId="0" applyNumberFormat="1" applyFont="1" applyFill="1" applyBorder="1" applyAlignment="1" applyProtection="1">
      <alignment vertical="top"/>
      <protection locked="0"/>
    </xf>
    <xf numFmtId="170" fontId="46" fillId="0" borderId="0" xfId="93" applyNumberFormat="1" applyFont="1" applyFill="1" applyBorder="1" applyAlignment="1" applyProtection="1">
      <alignment vertical="top"/>
      <protection locked="0"/>
    </xf>
    <xf numFmtId="4" fontId="46" fillId="0" borderId="0" xfId="92" applyNumberFormat="1" applyFont="1" applyFill="1" applyBorder="1" applyAlignment="1" applyProtection="1">
      <alignment vertical="top"/>
      <protection locked="0"/>
    </xf>
    <xf numFmtId="4" fontId="46" fillId="0" borderId="0" xfId="92" applyNumberFormat="1" applyFont="1" applyFill="1" applyBorder="1" applyAlignment="1" applyProtection="1">
      <alignment horizontal="right" vertical="top"/>
      <protection locked="0"/>
    </xf>
    <xf numFmtId="0" fontId="46" fillId="0" borderId="0" xfId="0" applyFont="1" applyFill="1" applyBorder="1" applyAlignment="1" applyProtection="1">
      <alignment horizontal="center" vertical="top" wrapText="1"/>
    </xf>
    <xf numFmtId="0" fontId="45" fillId="0" borderId="0" xfId="0" applyFont="1" applyFill="1" applyAlignment="1" applyProtection="1">
      <alignment vertical="top" wrapText="1"/>
    </xf>
    <xf numFmtId="0" fontId="49" fillId="0" borderId="0" xfId="0" applyFont="1" applyAlignment="1">
      <alignment vertical="top" wrapText="1"/>
    </xf>
    <xf numFmtId="0" fontId="49" fillId="0" borderId="0" xfId="0" applyFont="1" applyFill="1" applyBorder="1" applyAlignment="1">
      <alignment vertical="top" wrapText="1"/>
    </xf>
    <xf numFmtId="170" fontId="49" fillId="0" borderId="0" xfId="0" applyNumberFormat="1" applyFont="1" applyAlignment="1">
      <alignment vertical="top" wrapText="1"/>
    </xf>
    <xf numFmtId="0" fontId="45" fillId="0" borderId="0" xfId="0" applyFont="1" applyBorder="1" applyAlignment="1" applyProtection="1">
      <alignment horizontal="justify" vertical="top" wrapText="1"/>
    </xf>
    <xf numFmtId="0" fontId="46" fillId="0" borderId="0" xfId="0" applyFont="1" applyBorder="1" applyAlignment="1" applyProtection="1">
      <alignment horizontal="left" vertical="top"/>
    </xf>
    <xf numFmtId="0" fontId="46" fillId="0" borderId="0" xfId="0" applyFont="1" applyFill="1" applyBorder="1" applyAlignment="1" applyProtection="1">
      <alignment vertical="top" wrapText="1"/>
    </xf>
    <xf numFmtId="0" fontId="46" fillId="0" borderId="0" xfId="0" applyFont="1" applyAlignment="1" applyProtection="1">
      <alignment vertical="top" wrapText="1"/>
    </xf>
    <xf numFmtId="0" fontId="0" fillId="0" borderId="0" xfId="0" applyFont="1" applyAlignment="1">
      <alignment wrapText="1"/>
    </xf>
    <xf numFmtId="0" fontId="18" fillId="0" borderId="0" xfId="0" applyFont="1" applyAlignment="1" applyProtection="1"/>
    <xf numFmtId="0" fontId="19" fillId="0" borderId="0" xfId="0" applyFont="1" applyAlignment="1">
      <alignment vertical="top" wrapText="1"/>
    </xf>
    <xf numFmtId="49" fontId="19" fillId="17" borderId="19" xfId="0" applyNumberFormat="1" applyFont="1" applyFill="1" applyBorder="1" applyAlignment="1">
      <alignment horizontal="right" vertical="top" wrapText="1"/>
    </xf>
    <xf numFmtId="0" fontId="19" fillId="17" borderId="19" xfId="0" applyFont="1" applyFill="1" applyBorder="1" applyAlignment="1">
      <alignment horizontal="left" vertical="top" wrapText="1"/>
    </xf>
    <xf numFmtId="0" fontId="19" fillId="17" borderId="19" xfId="0" applyFont="1" applyFill="1" applyBorder="1" applyAlignment="1">
      <alignment horizontal="center" vertical="top" wrapText="1"/>
    </xf>
    <xf numFmtId="4" fontId="19" fillId="17" borderId="19" xfId="0" applyNumberFormat="1" applyFont="1" applyFill="1" applyBorder="1" applyAlignment="1">
      <alignment horizontal="center" vertical="top" wrapText="1"/>
    </xf>
    <xf numFmtId="49" fontId="19" fillId="0" borderId="0" xfId="0" applyNumberFormat="1" applyFont="1" applyFill="1" applyBorder="1" applyAlignment="1">
      <alignment horizontal="right" vertical="top" wrapText="1"/>
    </xf>
    <xf numFmtId="0" fontId="19" fillId="0" borderId="0" xfId="0" applyFont="1" applyFill="1" applyBorder="1" applyAlignment="1">
      <alignment horizontal="left" vertical="top" wrapText="1"/>
    </xf>
    <xf numFmtId="0" fontId="19" fillId="0" borderId="0" xfId="0" applyFont="1" applyFill="1" applyBorder="1" applyAlignment="1">
      <alignment horizontal="center" vertical="top" wrapText="1"/>
    </xf>
    <xf numFmtId="4" fontId="19" fillId="0" borderId="0" xfId="0" applyNumberFormat="1" applyFont="1" applyFill="1" applyBorder="1" applyAlignment="1">
      <alignment horizontal="center" vertical="top" wrapText="1"/>
    </xf>
    <xf numFmtId="0" fontId="19" fillId="0" borderId="0" xfId="0" applyFont="1" applyBorder="1" applyAlignment="1">
      <alignment horizontal="center" vertical="top" wrapText="1"/>
    </xf>
    <xf numFmtId="4" fontId="19" fillId="0" borderId="0" xfId="0" applyNumberFormat="1" applyFont="1" applyBorder="1" applyAlignment="1">
      <alignment horizontal="center" vertical="top" wrapText="1"/>
    </xf>
    <xf numFmtId="0" fontId="19" fillId="0" borderId="0" xfId="0" applyFont="1" applyBorder="1" applyAlignment="1">
      <alignment vertical="top" wrapText="1"/>
    </xf>
    <xf numFmtId="49" fontId="20" fillId="0" borderId="20" xfId="0" applyNumberFormat="1" applyFont="1" applyBorder="1" applyAlignment="1">
      <alignment horizontal="right" vertical="top"/>
    </xf>
    <xf numFmtId="0" fontId="20" fillId="0" borderId="20" xfId="0" applyFont="1" applyBorder="1" applyAlignment="1">
      <alignment vertical="top" wrapText="1"/>
    </xf>
    <xf numFmtId="0" fontId="20" fillId="0" borderId="20" xfId="0" applyFont="1" applyBorder="1" applyAlignment="1">
      <alignment horizontal="center" vertical="top"/>
    </xf>
    <xf numFmtId="4" fontId="20" fillId="0" borderId="20" xfId="0" applyNumberFormat="1" applyFont="1" applyBorder="1" applyAlignment="1">
      <alignment horizontal="center" vertical="top"/>
    </xf>
    <xf numFmtId="49" fontId="19" fillId="0" borderId="0" xfId="0" applyNumberFormat="1" applyFont="1" applyAlignment="1">
      <alignment horizontal="right" vertical="top"/>
    </xf>
    <xf numFmtId="4" fontId="19" fillId="0" borderId="0" xfId="0" applyNumberFormat="1" applyFont="1" applyAlignment="1">
      <alignment horizontal="center" vertical="top" wrapText="1"/>
    </xf>
    <xf numFmtId="0" fontId="19" fillId="0" borderId="0" xfId="61" applyFont="1" applyFill="1" applyAlignment="1">
      <alignment horizontal="left" vertical="top" wrapText="1"/>
    </xf>
    <xf numFmtId="0" fontId="19" fillId="0" borderId="0" xfId="0" applyFont="1" applyAlignment="1">
      <alignment horizontal="center" vertical="top" wrapText="1"/>
    </xf>
    <xf numFmtId="0" fontId="19" fillId="0" borderId="0" xfId="61" applyFont="1" applyFill="1" applyBorder="1" applyAlignment="1">
      <alignment horizontal="left" vertical="top" wrapText="1"/>
    </xf>
    <xf numFmtId="49" fontId="19" fillId="0" borderId="0" xfId="0" applyNumberFormat="1" applyFont="1" applyBorder="1" applyAlignment="1">
      <alignment horizontal="right" vertical="top"/>
    </xf>
    <xf numFmtId="49" fontId="19" fillId="0" borderId="0" xfId="61" applyNumberFormat="1" applyFont="1" applyFill="1" applyAlignment="1">
      <alignment horizontal="right" vertical="top" wrapText="1"/>
    </xf>
    <xf numFmtId="0" fontId="19" fillId="0" borderId="0" xfId="0" applyFont="1" applyFill="1" applyBorder="1" applyAlignment="1">
      <alignment vertical="top" wrapText="1"/>
    </xf>
    <xf numFmtId="0" fontId="19" fillId="0" borderId="0" xfId="61" applyFont="1" applyBorder="1" applyAlignment="1">
      <alignment vertical="top" wrapText="1"/>
    </xf>
    <xf numFmtId="0" fontId="51" fillId="0" borderId="0" xfId="0" applyFont="1" applyFill="1" applyBorder="1" applyAlignment="1">
      <alignment horizontal="center" vertical="top" wrapText="1"/>
    </xf>
    <xf numFmtId="4" fontId="51" fillId="0" borderId="0" xfId="0" applyNumberFormat="1" applyFont="1" applyFill="1" applyBorder="1" applyAlignment="1">
      <alignment horizontal="center" vertical="top" wrapText="1"/>
    </xf>
    <xf numFmtId="0" fontId="51" fillId="0" borderId="0" xfId="0" applyFont="1" applyFill="1" applyBorder="1" applyAlignment="1">
      <alignment horizontal="left" vertical="top" wrapText="1"/>
    </xf>
    <xf numFmtId="0" fontId="19" fillId="0" borderId="0" xfId="0" applyFont="1" applyAlignment="1">
      <alignment horizontal="left" vertical="top" wrapText="1"/>
    </xf>
    <xf numFmtId="0" fontId="20" fillId="0" borderId="0" xfId="0" applyFont="1" applyAlignment="1">
      <alignment horizontal="left" vertical="top" wrapText="1"/>
    </xf>
    <xf numFmtId="2" fontId="19" fillId="0" borderId="0" xfId="0" applyNumberFormat="1" applyFont="1" applyFill="1" applyBorder="1" applyAlignment="1">
      <alignment horizontal="center" vertical="top" wrapText="1"/>
    </xf>
    <xf numFmtId="2" fontId="19" fillId="0" borderId="0" xfId="46" applyNumberFormat="1" applyFont="1" applyFill="1" applyAlignment="1">
      <alignment vertical="top" wrapText="1"/>
    </xf>
    <xf numFmtId="49" fontId="20" fillId="0" borderId="0" xfId="0" applyNumberFormat="1" applyFont="1" applyBorder="1" applyAlignment="1">
      <alignment horizontal="right" vertical="top"/>
    </xf>
    <xf numFmtId="0" fontId="20" fillId="0" borderId="0" xfId="0" applyFont="1" applyBorder="1" applyAlignment="1">
      <alignment vertical="top" wrapText="1"/>
    </xf>
    <xf numFmtId="0" fontId="20" fillId="0" borderId="0" xfId="0" applyFont="1" applyBorder="1" applyAlignment="1">
      <alignment horizontal="center" vertical="top"/>
    </xf>
    <xf numFmtId="4" fontId="20" fillId="0" borderId="0" xfId="0" applyNumberFormat="1" applyFont="1" applyBorder="1" applyAlignment="1">
      <alignment horizontal="center" vertical="top"/>
    </xf>
    <xf numFmtId="0" fontId="52" fillId="0" borderId="0" xfId="0" applyFont="1" applyAlignment="1">
      <alignment horizontal="center" vertical="top" wrapText="1"/>
    </xf>
    <xf numFmtId="4" fontId="52" fillId="0" borderId="0" xfId="0" applyNumberFormat="1" applyFont="1" applyAlignment="1">
      <alignment horizontal="center" vertical="top" wrapText="1"/>
    </xf>
    <xf numFmtId="0" fontId="52" fillId="0" borderId="0" xfId="0" applyFont="1" applyAlignment="1">
      <alignment vertical="top" wrapText="1"/>
    </xf>
    <xf numFmtId="0" fontId="53" fillId="0" borderId="0" xfId="0" applyFont="1" applyAlignment="1">
      <alignment vertical="top" wrapText="1"/>
    </xf>
    <xf numFmtId="49" fontId="52" fillId="0" borderId="0" xfId="0" applyNumberFormat="1" applyFont="1" applyAlignment="1">
      <alignment horizontal="right" vertical="top" wrapText="1"/>
    </xf>
    <xf numFmtId="4" fontId="52" fillId="0" borderId="0" xfId="0" applyNumberFormat="1" applyFont="1" applyAlignment="1">
      <alignment vertical="top" wrapText="1"/>
    </xf>
    <xf numFmtId="0" fontId="54" fillId="0" borderId="0" xfId="0" applyFont="1" applyAlignment="1">
      <alignment horizontal="center" vertical="top"/>
    </xf>
    <xf numFmtId="0" fontId="54" fillId="0" borderId="0" xfId="0" applyFont="1" applyAlignment="1">
      <alignment vertical="top"/>
    </xf>
    <xf numFmtId="0" fontId="55" fillId="0" borderId="0" xfId="0" applyFont="1" applyAlignment="1">
      <alignment horizontal="center" vertical="top"/>
    </xf>
    <xf numFmtId="4" fontId="55" fillId="0" borderId="0" xfId="0" applyNumberFormat="1" applyFont="1" applyAlignment="1">
      <alignment horizontal="center" vertical="top"/>
    </xf>
    <xf numFmtId="0" fontId="55" fillId="0" borderId="0" xfId="0" applyFont="1" applyAlignment="1">
      <alignment vertical="top"/>
    </xf>
    <xf numFmtId="0" fontId="19" fillId="0" borderId="0" xfId="0" applyFont="1" applyAlignment="1">
      <alignment horizontal="right" vertical="top"/>
    </xf>
    <xf numFmtId="0" fontId="19" fillId="0" borderId="0" xfId="0" applyFont="1" applyAlignment="1">
      <alignment vertical="top"/>
    </xf>
    <xf numFmtId="0" fontId="19" fillId="0" borderId="19" xfId="0" applyFont="1" applyBorder="1" applyAlignment="1">
      <alignment horizontal="right" vertical="top"/>
    </xf>
    <xf numFmtId="0" fontId="19" fillId="0" borderId="19" xfId="0" applyFont="1" applyBorder="1" applyAlignment="1">
      <alignment vertical="top"/>
    </xf>
    <xf numFmtId="0" fontId="19" fillId="0" borderId="19" xfId="0" applyFont="1" applyBorder="1" applyAlignment="1">
      <alignment horizontal="center" vertical="top"/>
    </xf>
    <xf numFmtId="4" fontId="19" fillId="0" borderId="19" xfId="0" applyNumberFormat="1" applyFont="1" applyBorder="1" applyAlignment="1">
      <alignment horizontal="center" vertical="top"/>
    </xf>
    <xf numFmtId="4" fontId="20" fillId="0" borderId="0" xfId="0" applyNumberFormat="1" applyFont="1" applyAlignment="1">
      <alignment horizontal="center" vertical="top"/>
    </xf>
    <xf numFmtId="0" fontId="20" fillId="0" borderId="0" xfId="0" applyFont="1" applyAlignment="1">
      <alignment horizontal="center" vertical="top"/>
    </xf>
    <xf numFmtId="49" fontId="20" fillId="0" borderId="0" xfId="0" applyNumberFormat="1" applyFont="1" applyAlignment="1">
      <alignment horizontal="right" vertical="top" wrapText="1"/>
    </xf>
    <xf numFmtId="0" fontId="20" fillId="0" borderId="0" xfId="0" applyFont="1" applyAlignment="1">
      <alignment horizontal="center" vertical="top" wrapText="1"/>
    </xf>
    <xf numFmtId="0" fontId="19" fillId="0" borderId="0" xfId="0" applyFont="1" applyBorder="1" applyAlignment="1">
      <alignment horizontal="left" vertical="top" wrapText="1"/>
    </xf>
    <xf numFmtId="0" fontId="19" fillId="0" borderId="0" xfId="0" applyFont="1" applyBorder="1" applyAlignment="1">
      <alignment horizontal="center" vertical="top"/>
    </xf>
    <xf numFmtId="4" fontId="19" fillId="0" borderId="0" xfId="0" applyNumberFormat="1" applyFont="1" applyBorder="1" applyAlignment="1">
      <alignment horizontal="center" vertical="top"/>
    </xf>
    <xf numFmtId="0" fontId="20" fillId="0" borderId="0" xfId="0" applyFont="1" applyFill="1" applyBorder="1" applyAlignment="1">
      <alignment horizontal="left" vertical="top" wrapText="1"/>
    </xf>
    <xf numFmtId="2" fontId="19" fillId="0" borderId="0" xfId="0" applyNumberFormat="1" applyFont="1" applyBorder="1" applyAlignment="1">
      <alignment horizontal="center" vertical="top" wrapText="1"/>
    </xf>
    <xf numFmtId="49" fontId="19" fillId="0" borderId="0" xfId="61" applyNumberFormat="1" applyFont="1" applyFill="1" applyBorder="1" applyAlignment="1">
      <alignment horizontal="right" vertical="top" wrapText="1"/>
    </xf>
    <xf numFmtId="0" fontId="46" fillId="0" borderId="0" xfId="0" applyFont="1" applyAlignment="1">
      <alignment vertical="top" wrapText="1"/>
    </xf>
    <xf numFmtId="0" fontId="51" fillId="0" borderId="0" xfId="61" applyFont="1" applyBorder="1" applyAlignment="1">
      <alignment vertical="top" wrapText="1"/>
    </xf>
    <xf numFmtId="0" fontId="51" fillId="0" borderId="0" xfId="0" applyFont="1" applyBorder="1" applyAlignment="1">
      <alignment vertical="top" wrapText="1"/>
    </xf>
    <xf numFmtId="0" fontId="51" fillId="0" borderId="0" xfId="61" applyFont="1" applyFill="1" applyBorder="1" applyAlignment="1">
      <alignment horizontal="left" vertical="top" wrapText="1"/>
    </xf>
    <xf numFmtId="49" fontId="51" fillId="0" borderId="0" xfId="0" applyNumberFormat="1" applyFont="1" applyAlignment="1">
      <alignment horizontal="right" vertical="top" wrapText="1"/>
    </xf>
    <xf numFmtId="0" fontId="51" fillId="0" borderId="0" xfId="0" applyFont="1" applyAlignment="1">
      <alignment vertical="top" wrapText="1"/>
    </xf>
    <xf numFmtId="0" fontId="51" fillId="0" borderId="0" xfId="0" applyFont="1" applyAlignment="1">
      <alignment horizontal="center" vertical="top" wrapText="1"/>
    </xf>
    <xf numFmtId="4" fontId="51" fillId="0" borderId="0" xfId="0" applyNumberFormat="1" applyFont="1" applyAlignment="1">
      <alignment horizontal="center" vertical="top" wrapText="1"/>
    </xf>
    <xf numFmtId="0" fontId="51" fillId="0" borderId="0" xfId="0" applyFont="1" applyAlignment="1">
      <alignment horizontal="center" vertical="top"/>
    </xf>
    <xf numFmtId="4" fontId="51" fillId="0" borderId="0" xfId="0" applyNumberFormat="1" applyFont="1" applyAlignment="1">
      <alignment horizontal="center" vertical="top"/>
    </xf>
    <xf numFmtId="49" fontId="51" fillId="0" borderId="0" xfId="0" applyNumberFormat="1" applyFont="1" applyFill="1" applyBorder="1" applyAlignment="1">
      <alignment horizontal="right" vertical="top" wrapText="1"/>
    </xf>
    <xf numFmtId="0" fontId="51" fillId="0" borderId="0" xfId="0" applyFont="1" applyFill="1" applyBorder="1" applyAlignment="1">
      <alignment vertical="top" wrapText="1"/>
    </xf>
    <xf numFmtId="0" fontId="51" fillId="0" borderId="0" xfId="61" applyFont="1" applyFill="1" applyBorder="1" applyAlignment="1">
      <alignment horizontal="center" vertical="top" wrapText="1"/>
    </xf>
    <xf numFmtId="4" fontId="19" fillId="0" borderId="0" xfId="0" applyNumberFormat="1" applyFont="1" applyAlignment="1">
      <alignment horizontal="right" vertical="top"/>
    </xf>
    <xf numFmtId="4" fontId="19" fillId="0" borderId="0" xfId="61" applyNumberFormat="1" applyFont="1" applyAlignment="1">
      <alignment horizontal="right" vertical="top" wrapText="1"/>
    </xf>
    <xf numFmtId="4" fontId="19" fillId="0" borderId="0" xfId="61" applyNumberFormat="1" applyFont="1" applyFill="1" applyAlignment="1">
      <alignment horizontal="right" vertical="top" wrapText="1"/>
    </xf>
    <xf numFmtId="4" fontId="19" fillId="0" borderId="0" xfId="61" applyNumberFormat="1" applyFont="1" applyFill="1" applyBorder="1" applyAlignment="1">
      <alignment horizontal="right" vertical="top" wrapText="1"/>
    </xf>
    <xf numFmtId="0" fontId="19" fillId="0" borderId="0" xfId="0" applyFont="1" applyFill="1" applyAlignment="1">
      <alignment horizontal="center" vertical="top" wrapText="1"/>
    </xf>
    <xf numFmtId="4" fontId="19" fillId="0" borderId="0" xfId="0" applyNumberFormat="1" applyFont="1" applyFill="1" applyAlignment="1">
      <alignment horizontal="center" vertical="top" wrapText="1"/>
    </xf>
    <xf numFmtId="4" fontId="19" fillId="0" borderId="0" xfId="0" applyNumberFormat="1" applyFont="1" applyFill="1" applyBorder="1" applyAlignment="1">
      <alignment horizontal="right" vertical="top" wrapText="1"/>
    </xf>
    <xf numFmtId="4" fontId="19" fillId="0" borderId="0" xfId="61" applyNumberFormat="1" applyFont="1" applyBorder="1" applyAlignment="1">
      <alignment horizontal="right" vertical="top" wrapText="1"/>
    </xf>
    <xf numFmtId="4" fontId="55" fillId="0" borderId="0" xfId="0" applyNumberFormat="1" applyFont="1" applyAlignment="1">
      <alignment horizontal="right" vertical="top"/>
    </xf>
    <xf numFmtId="4" fontId="19" fillId="0" borderId="19" xfId="0" applyNumberFormat="1" applyFont="1" applyBorder="1" applyAlignment="1">
      <alignment horizontal="right" vertical="top"/>
    </xf>
    <xf numFmtId="4" fontId="20" fillId="0" borderId="0" xfId="0" applyNumberFormat="1" applyFont="1" applyAlignment="1">
      <alignment horizontal="right" vertical="top"/>
    </xf>
    <xf numFmtId="4" fontId="19" fillId="0" borderId="0" xfId="0" applyNumberFormat="1" applyFont="1" applyAlignment="1">
      <alignment horizontal="right" vertical="top" wrapText="1"/>
    </xf>
    <xf numFmtId="4" fontId="19" fillId="17" borderId="19" xfId="0" applyNumberFormat="1" applyFont="1" applyFill="1" applyBorder="1" applyAlignment="1">
      <alignment horizontal="right" vertical="top" wrapText="1"/>
    </xf>
    <xf numFmtId="4" fontId="19" fillId="0" borderId="0" xfId="0" applyNumberFormat="1" applyFont="1" applyBorder="1" applyAlignment="1">
      <alignment horizontal="right" vertical="top"/>
    </xf>
    <xf numFmtId="4" fontId="20" fillId="0" borderId="20" xfId="0" applyNumberFormat="1" applyFont="1" applyBorder="1" applyAlignment="1">
      <alignment horizontal="right" vertical="top"/>
    </xf>
    <xf numFmtId="4" fontId="51" fillId="0" borderId="0" xfId="0" applyNumberFormat="1" applyFont="1" applyFill="1" applyBorder="1" applyAlignment="1">
      <alignment horizontal="right" vertical="top" wrapText="1"/>
    </xf>
    <xf numFmtId="4" fontId="51" fillId="0" borderId="0" xfId="0" applyNumberFormat="1" applyFont="1" applyAlignment="1">
      <alignment horizontal="right" vertical="top"/>
    </xf>
    <xf numFmtId="4" fontId="51" fillId="0" borderId="0" xfId="61" applyNumberFormat="1" applyFont="1" applyAlignment="1">
      <alignment horizontal="right" vertical="top" wrapText="1"/>
    </xf>
    <xf numFmtId="4" fontId="20" fillId="0" borderId="0" xfId="0" applyNumberFormat="1" applyFont="1" applyBorder="1" applyAlignment="1">
      <alignment horizontal="right" vertical="top"/>
    </xf>
    <xf numFmtId="4" fontId="51" fillId="0" borderId="0" xfId="0" applyNumberFormat="1" applyFont="1" applyAlignment="1">
      <alignment horizontal="right" vertical="top" wrapText="1"/>
    </xf>
    <xf numFmtId="0" fontId="57" fillId="0" borderId="0" xfId="95" applyFont="1"/>
    <xf numFmtId="0" fontId="57" fillId="0" borderId="0" xfId="95" applyFont="1" applyAlignment="1">
      <alignment horizontal="left" vertical="center"/>
    </xf>
    <xf numFmtId="0" fontId="57" fillId="0" borderId="0" xfId="95" applyFont="1" applyAlignment="1">
      <alignment horizontal="center" vertical="center"/>
    </xf>
    <xf numFmtId="4" fontId="57" fillId="0" borderId="0" xfId="95" applyNumberFormat="1" applyFont="1" applyAlignment="1">
      <alignment horizontal="right" vertical="center"/>
    </xf>
    <xf numFmtId="171" fontId="57" fillId="0" borderId="0" xfId="95" applyNumberFormat="1" applyFont="1" applyAlignment="1">
      <alignment horizontal="right"/>
    </xf>
    <xf numFmtId="0" fontId="58" fillId="0" borderId="0" xfId="95" applyFont="1"/>
    <xf numFmtId="0" fontId="58" fillId="0" borderId="0" xfId="95" applyFont="1" applyAlignment="1">
      <alignment horizontal="left" vertical="center"/>
    </xf>
    <xf numFmtId="0" fontId="59" fillId="0" borderId="0" xfId="95" applyFont="1"/>
    <xf numFmtId="0" fontId="58" fillId="0" borderId="30" xfId="95" applyFont="1" applyBorder="1" applyAlignment="1">
      <alignment horizontal="left" vertical="center"/>
    </xf>
    <xf numFmtId="0" fontId="58" fillId="0" borderId="30" xfId="95" applyFont="1" applyBorder="1" applyAlignment="1">
      <alignment horizontal="center" vertical="top" wrapText="1"/>
    </xf>
    <xf numFmtId="0" fontId="58" fillId="0" borderId="30" xfId="95" applyFont="1" applyBorder="1" applyAlignment="1">
      <alignment horizontal="center" vertical="center" wrapText="1"/>
    </xf>
    <xf numFmtId="4" fontId="58" fillId="0" borderId="30" xfId="95" applyNumberFormat="1" applyFont="1" applyBorder="1" applyAlignment="1">
      <alignment horizontal="right" vertical="center" wrapText="1"/>
    </xf>
    <xf numFmtId="171" fontId="58" fillId="0" borderId="31" xfId="95" applyNumberFormat="1" applyFont="1" applyBorder="1" applyAlignment="1">
      <alignment horizontal="right" vertical="top" wrapText="1"/>
    </xf>
    <xf numFmtId="0" fontId="57" fillId="0" borderId="32" xfId="95" applyFont="1" applyBorder="1" applyAlignment="1">
      <alignment horizontal="center" vertical="center" wrapText="1"/>
    </xf>
    <xf numFmtId="0" fontId="57" fillId="0" borderId="32" xfId="95" applyFont="1" applyBorder="1" applyAlignment="1">
      <alignment vertical="top" wrapText="1"/>
    </xf>
    <xf numFmtId="4" fontId="57" fillId="0" borderId="32" xfId="95" applyNumberFormat="1" applyFont="1" applyBorder="1" applyAlignment="1">
      <alignment horizontal="right" vertical="center" wrapText="1"/>
    </xf>
    <xf numFmtId="171" fontId="57" fillId="0" borderId="33" xfId="95" applyNumberFormat="1" applyFont="1" applyBorder="1" applyAlignment="1">
      <alignment horizontal="right" vertical="center" wrapText="1"/>
    </xf>
    <xf numFmtId="0" fontId="6" fillId="0" borderId="34" xfId="95" applyFont="1" applyBorder="1" applyAlignment="1">
      <alignment horizontal="center" vertical="center" wrapText="1"/>
    </xf>
    <xf numFmtId="0" fontId="6" fillId="0" borderId="0" xfId="95" applyFont="1"/>
    <xf numFmtId="0" fontId="61" fillId="0" borderId="0" xfId="95" applyFont="1" applyAlignment="1">
      <alignment horizontal="left" vertical="center" wrapText="1"/>
    </xf>
    <xf numFmtId="0" fontId="61" fillId="0" borderId="0" xfId="95" applyFont="1" applyAlignment="1">
      <alignment wrapText="1"/>
    </xf>
    <xf numFmtId="0" fontId="61" fillId="0" borderId="0" xfId="95" applyFont="1" applyAlignment="1">
      <alignment horizontal="center" vertical="center" wrapText="1"/>
    </xf>
    <xf numFmtId="4" fontId="61" fillId="0" borderId="0" xfId="95" applyNumberFormat="1" applyFont="1" applyAlignment="1">
      <alignment horizontal="right" vertical="center" wrapText="1"/>
    </xf>
    <xf numFmtId="0" fontId="58" fillId="0" borderId="30" xfId="95" applyFont="1" applyBorder="1" applyAlignment="1">
      <alignment horizontal="left" vertical="center" wrapText="1"/>
    </xf>
    <xf numFmtId="0" fontId="58" fillId="0" borderId="30" xfId="95" applyFont="1" applyBorder="1" applyAlignment="1">
      <alignment horizontal="left" vertical="top" wrapText="1"/>
    </xf>
    <xf numFmtId="0" fontId="57" fillId="0" borderId="32" xfId="95" applyFont="1" applyBorder="1" applyAlignment="1">
      <alignment horizontal="justify" vertical="top" wrapText="1"/>
    </xf>
    <xf numFmtId="171" fontId="58" fillId="0" borderId="0" xfId="95" applyNumberFormat="1" applyFont="1" applyAlignment="1">
      <alignment horizontal="right"/>
    </xf>
    <xf numFmtId="0" fontId="57" fillId="0" borderId="35" xfId="95" applyFont="1" applyBorder="1" applyAlignment="1">
      <alignment horizontal="center" vertical="center" wrapText="1"/>
    </xf>
    <xf numFmtId="0" fontId="57" fillId="0" borderId="31" xfId="95" applyFont="1" applyBorder="1" applyAlignment="1">
      <alignment horizontal="center" vertical="center" wrapText="1"/>
    </xf>
    <xf numFmtId="0" fontId="57" fillId="0" borderId="37" xfId="95" applyFont="1" applyBorder="1" applyAlignment="1">
      <alignment horizontal="center" vertical="center" wrapText="1"/>
    </xf>
    <xf numFmtId="0" fontId="57" fillId="0" borderId="36" xfId="95" applyFont="1" applyBorder="1" applyAlignment="1">
      <alignment horizontal="center" vertical="center" wrapText="1"/>
    </xf>
    <xf numFmtId="0" fontId="57" fillId="0" borderId="35" xfId="95" applyFont="1" applyBorder="1" applyAlignment="1">
      <alignment horizontal="justify" vertical="top" wrapText="1"/>
    </xf>
    <xf numFmtId="0" fontId="62" fillId="0" borderId="36" xfId="95" applyFont="1" applyBorder="1" applyAlignment="1">
      <alignment horizontal="center" vertical="center" wrapText="1"/>
    </xf>
    <xf numFmtId="4" fontId="19" fillId="0" borderId="0" xfId="0" applyNumberFormat="1" applyFont="1" applyBorder="1" applyAlignment="1">
      <alignment vertical="top" wrapText="1"/>
    </xf>
    <xf numFmtId="0" fontId="20" fillId="0" borderId="0" xfId="0" applyFont="1" applyAlignment="1">
      <alignment vertical="top"/>
    </xf>
    <xf numFmtId="49" fontId="19" fillId="0" borderId="0" xfId="0" applyNumberFormat="1" applyFont="1" applyAlignment="1">
      <alignment horizontal="center" vertical="top" wrapText="1"/>
    </xf>
    <xf numFmtId="49" fontId="19" fillId="0" borderId="0" xfId="61" applyNumberFormat="1" applyFont="1" applyFill="1" applyBorder="1" applyAlignment="1">
      <alignment horizontal="left" vertical="top" wrapText="1"/>
    </xf>
    <xf numFmtId="4" fontId="19" fillId="0" borderId="0" xfId="0" applyNumberFormat="1" applyFont="1" applyBorder="1" applyAlignment="1">
      <alignment horizontal="right" vertical="top" wrapText="1"/>
    </xf>
    <xf numFmtId="49" fontId="19" fillId="0" borderId="22" xfId="61" applyNumberFormat="1" applyFont="1" applyFill="1" applyBorder="1" applyAlignment="1">
      <alignment horizontal="left" vertical="top" wrapText="1"/>
    </xf>
    <xf numFmtId="0" fontId="19" fillId="0" borderId="22" xfId="61" applyFont="1" applyFill="1" applyBorder="1" applyAlignment="1">
      <alignment horizontal="left" vertical="top" wrapText="1"/>
    </xf>
    <xf numFmtId="0" fontId="19" fillId="0" borderId="22" xfId="0" applyFont="1" applyBorder="1" applyAlignment="1">
      <alignment horizontal="center" vertical="top" wrapText="1"/>
    </xf>
    <xf numFmtId="4" fontId="19" fillId="0" borderId="22" xfId="0" applyNumberFormat="1" applyFont="1" applyBorder="1" applyAlignment="1">
      <alignment horizontal="right" vertical="top" wrapText="1"/>
    </xf>
    <xf numFmtId="4" fontId="19" fillId="0" borderId="22" xfId="61" applyNumberFormat="1" applyFont="1" applyBorder="1" applyAlignment="1">
      <alignment horizontal="right" vertical="top" wrapText="1"/>
    </xf>
    <xf numFmtId="49" fontId="20" fillId="0" borderId="0" xfId="0" applyNumberFormat="1" applyFont="1" applyAlignment="1">
      <alignment horizontal="center" vertical="top" wrapText="1"/>
    </xf>
    <xf numFmtId="0" fontId="20" fillId="0" borderId="0" xfId="61" applyFont="1" applyBorder="1" applyAlignment="1">
      <alignment vertical="top" wrapText="1"/>
    </xf>
    <xf numFmtId="0" fontId="20" fillId="0" borderId="0" xfId="61" applyFont="1" applyAlignment="1">
      <alignment horizontal="center" vertical="top" wrapText="1"/>
    </xf>
    <xf numFmtId="4" fontId="20" fillId="0" borderId="0" xfId="61" applyNumberFormat="1" applyFont="1" applyBorder="1" applyAlignment="1">
      <alignment horizontal="right" vertical="top" wrapText="1"/>
    </xf>
    <xf numFmtId="49" fontId="19" fillId="17" borderId="19" xfId="0" applyNumberFormat="1" applyFont="1" applyFill="1" applyBorder="1" applyAlignment="1">
      <alignment horizontal="center" vertical="top" wrapText="1"/>
    </xf>
    <xf numFmtId="0" fontId="19" fillId="17" borderId="19" xfId="0" applyFont="1" applyFill="1" applyBorder="1" applyAlignment="1">
      <alignment vertical="top" wrapText="1"/>
    </xf>
    <xf numFmtId="49" fontId="20" fillId="0" borderId="0"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49" fontId="51" fillId="0" borderId="0" xfId="0" applyNumberFormat="1" applyFont="1" applyBorder="1" applyAlignment="1">
      <alignment horizontal="center" vertical="top" wrapText="1"/>
    </xf>
    <xf numFmtId="0" fontId="51" fillId="0" borderId="0" xfId="0" applyFont="1" applyBorder="1" applyAlignment="1">
      <alignment horizontal="center" vertical="top" wrapText="1"/>
    </xf>
    <xf numFmtId="4" fontId="51" fillId="0" borderId="0" xfId="0" applyNumberFormat="1" applyFont="1" applyBorder="1" applyAlignment="1">
      <alignment horizontal="center" vertical="top" wrapText="1"/>
    </xf>
    <xf numFmtId="4" fontId="51" fillId="0" borderId="0" xfId="61" applyNumberFormat="1" applyFont="1" applyBorder="1" applyAlignment="1">
      <alignment horizontal="right" vertical="top" wrapText="1"/>
    </xf>
    <xf numFmtId="0" fontId="20" fillId="0" borderId="0" xfId="0" applyFont="1" applyAlignment="1">
      <alignment horizontal="justify" vertical="center"/>
    </xf>
    <xf numFmtId="49" fontId="20" fillId="0" borderId="21" xfId="0" applyNumberFormat="1" applyFont="1" applyBorder="1" applyAlignment="1">
      <alignment horizontal="center" vertical="top" wrapText="1"/>
    </xf>
    <xf numFmtId="0" fontId="19" fillId="0" borderId="21" xfId="0" applyFont="1" applyBorder="1" applyAlignment="1">
      <alignment vertical="top" wrapText="1"/>
    </xf>
    <xf numFmtId="0" fontId="19" fillId="0" borderId="21" xfId="0" applyFont="1" applyBorder="1" applyAlignment="1">
      <alignment horizontal="center" vertical="top" wrapText="1"/>
    </xf>
    <xf numFmtId="4" fontId="19" fillId="0" borderId="21" xfId="0" applyNumberFormat="1" applyFont="1" applyBorder="1" applyAlignment="1">
      <alignment horizontal="center" vertical="top" wrapText="1"/>
    </xf>
    <xf numFmtId="4" fontId="19" fillId="0" borderId="21" xfId="0" applyNumberFormat="1" applyFont="1" applyBorder="1" applyAlignment="1">
      <alignment horizontal="right" vertical="top" wrapText="1"/>
    </xf>
    <xf numFmtId="49" fontId="19" fillId="0" borderId="0" xfId="61" applyNumberFormat="1" applyFont="1" applyAlignment="1">
      <alignment horizontal="center" vertical="top" wrapText="1"/>
    </xf>
    <xf numFmtId="4" fontId="20" fillId="0" borderId="0" xfId="0" applyNumberFormat="1" applyFont="1" applyBorder="1" applyAlignment="1">
      <alignment horizontal="center" vertical="top" wrapText="1"/>
    </xf>
    <xf numFmtId="4" fontId="20" fillId="0" borderId="0" xfId="61" applyNumberFormat="1" applyFont="1" applyBorder="1" applyAlignment="1">
      <alignment horizontal="center" vertical="top" wrapText="1"/>
    </xf>
    <xf numFmtId="49" fontId="51" fillId="0" borderId="0" xfId="61" applyNumberFormat="1" applyFont="1" applyAlignment="1">
      <alignment horizontal="center" vertical="top" wrapText="1"/>
    </xf>
    <xf numFmtId="0" fontId="63" fillId="0" borderId="0" xfId="61" applyFont="1" applyBorder="1" applyAlignment="1">
      <alignment vertical="top" wrapText="1"/>
    </xf>
    <xf numFmtId="0" fontId="63" fillId="0" borderId="0" xfId="61" applyFont="1" applyAlignment="1">
      <alignment horizontal="center" vertical="top" wrapText="1"/>
    </xf>
    <xf numFmtId="4" fontId="63" fillId="0" borderId="0" xfId="0" applyNumberFormat="1" applyFont="1" applyBorder="1" applyAlignment="1">
      <alignment horizontal="center" vertical="top" wrapText="1"/>
    </xf>
    <xf numFmtId="4" fontId="63" fillId="0" borderId="0" xfId="61" applyNumberFormat="1" applyFont="1" applyBorder="1" applyAlignment="1">
      <alignment horizontal="center" vertical="top" wrapText="1"/>
    </xf>
    <xf numFmtId="4" fontId="63" fillId="0" borderId="0" xfId="61" applyNumberFormat="1" applyFont="1" applyBorder="1" applyAlignment="1">
      <alignment horizontal="right" vertical="top" wrapText="1"/>
    </xf>
    <xf numFmtId="0" fontId="20" fillId="0" borderId="0" xfId="0" applyFont="1" applyBorder="1" applyAlignment="1">
      <alignment horizontal="center" vertical="top" wrapText="1"/>
    </xf>
    <xf numFmtId="49" fontId="19" fillId="0" borderId="21" xfId="0" applyNumberFormat="1" applyFont="1" applyBorder="1" applyAlignment="1">
      <alignment horizontal="center" vertical="top" wrapText="1"/>
    </xf>
    <xf numFmtId="4" fontId="19" fillId="0" borderId="21" xfId="61" applyNumberFormat="1" applyFont="1" applyBorder="1" applyAlignment="1">
      <alignment horizontal="right" vertical="top" wrapText="1"/>
    </xf>
    <xf numFmtId="4" fontId="19" fillId="0" borderId="0" xfId="94" applyNumberFormat="1" applyFont="1" applyFill="1" applyAlignment="1" applyProtection="1">
      <alignment horizontal="justify" vertical="top" wrapText="1"/>
    </xf>
    <xf numFmtId="4" fontId="19" fillId="0" borderId="0" xfId="94" applyNumberFormat="1" applyFont="1" applyFill="1" applyAlignment="1" applyProtection="1">
      <alignment horizontal="center" vertical="top" wrapText="1"/>
    </xf>
    <xf numFmtId="4" fontId="19" fillId="0" borderId="0" xfId="94" applyNumberFormat="1" applyFont="1" applyFill="1" applyAlignment="1" applyProtection="1">
      <alignment horizontal="center" vertical="top" wrapText="1"/>
      <protection locked="0"/>
    </xf>
    <xf numFmtId="4" fontId="19" fillId="0" borderId="0" xfId="94" applyNumberFormat="1" applyFont="1" applyFill="1" applyAlignment="1" applyProtection="1">
      <alignment horizontal="right" vertical="top" wrapText="1"/>
    </xf>
    <xf numFmtId="49" fontId="51" fillId="0" borderId="0" xfId="0" applyNumberFormat="1" applyFont="1" applyAlignment="1">
      <alignment horizontal="center" vertical="top" wrapText="1"/>
    </xf>
    <xf numFmtId="2" fontId="51" fillId="0" borderId="0" xfId="61" applyNumberFormat="1" applyFont="1" applyBorder="1" applyAlignment="1">
      <alignment horizontal="right" vertical="top" wrapText="1"/>
    </xf>
    <xf numFmtId="0" fontId="19" fillId="0" borderId="0" xfId="0" applyFont="1" applyBorder="1" applyAlignment="1" applyProtection="1">
      <alignment vertical="top" wrapText="1"/>
      <protection locked="0"/>
    </xf>
    <xf numFmtId="0" fontId="57" fillId="0" borderId="0" xfId="95" applyFont="1" applyAlignment="1">
      <alignment horizontal="center" vertical="center" wrapText="1"/>
    </xf>
    <xf numFmtId="0" fontId="57" fillId="0" borderId="0" xfId="0" applyFont="1"/>
    <xf numFmtId="0" fontId="58" fillId="0" borderId="0" xfId="0" applyFont="1" applyAlignment="1">
      <alignment horizontal="left" vertical="center"/>
    </xf>
    <xf numFmtId="0" fontId="57" fillId="0" borderId="0" xfId="0" applyFont="1" applyAlignment="1">
      <alignment horizontal="right" vertical="center"/>
    </xf>
    <xf numFmtId="0" fontId="57" fillId="0" borderId="0" xfId="0" applyFont="1" applyAlignment="1">
      <alignment horizontal="left" vertical="center"/>
    </xf>
    <xf numFmtId="0" fontId="57" fillId="0" borderId="23" xfId="0" applyFont="1" applyBorder="1" applyAlignment="1">
      <alignment horizontal="left" vertical="center"/>
    </xf>
    <xf numFmtId="0" fontId="57" fillId="0" borderId="24" xfId="0" applyFont="1" applyBorder="1"/>
    <xf numFmtId="0" fontId="57" fillId="0" borderId="25" xfId="0" applyFont="1" applyBorder="1" applyAlignment="1">
      <alignment horizontal="right" vertical="center"/>
    </xf>
    <xf numFmtId="0" fontId="57" fillId="0" borderId="26" xfId="0" applyFont="1" applyBorder="1" applyAlignment="1">
      <alignment horizontal="left" vertical="center"/>
    </xf>
    <xf numFmtId="0" fontId="57" fillId="0" borderId="27" xfId="0" applyFont="1" applyBorder="1" applyAlignment="1">
      <alignment horizontal="right" vertical="center"/>
    </xf>
    <xf numFmtId="0" fontId="58" fillId="0" borderId="26" xfId="0" applyFont="1" applyBorder="1" applyAlignment="1">
      <alignment horizontal="left" vertical="center"/>
    </xf>
    <xf numFmtId="171" fontId="58" fillId="0" borderId="27" xfId="0" applyNumberFormat="1" applyFont="1" applyBorder="1" applyAlignment="1">
      <alignment horizontal="right" vertical="center"/>
    </xf>
    <xf numFmtId="172" fontId="58" fillId="0" borderId="27" xfId="0" applyNumberFormat="1" applyFont="1" applyBorder="1" applyAlignment="1">
      <alignment horizontal="right" vertical="center"/>
    </xf>
    <xf numFmtId="172" fontId="57" fillId="0" borderId="27" xfId="0" applyNumberFormat="1" applyFont="1" applyBorder="1" applyAlignment="1">
      <alignment horizontal="right" vertical="center"/>
    </xf>
    <xf numFmtId="0" fontId="58" fillId="0" borderId="28" xfId="0" applyFont="1" applyBorder="1"/>
    <xf numFmtId="0" fontId="57" fillId="0" borderId="22" xfId="0" applyFont="1" applyBorder="1" applyAlignment="1">
      <alignment horizontal="center" vertical="center"/>
    </xf>
    <xf numFmtId="170" fontId="58" fillId="0" borderId="29" xfId="0" applyNumberFormat="1" applyFont="1" applyBorder="1" applyAlignment="1">
      <alignment horizontal="right" vertical="center"/>
    </xf>
    <xf numFmtId="0" fontId="58" fillId="0" borderId="0" xfId="0" applyFont="1" applyBorder="1"/>
    <xf numFmtId="0" fontId="57" fillId="0" borderId="0" xfId="0" applyFont="1" applyBorder="1" applyAlignment="1">
      <alignment horizontal="center" vertical="center"/>
    </xf>
    <xf numFmtId="170" fontId="58" fillId="0" borderId="0" xfId="0" applyNumberFormat="1" applyFont="1" applyBorder="1" applyAlignment="1">
      <alignment horizontal="right" vertical="center"/>
    </xf>
    <xf numFmtId="0" fontId="57" fillId="0" borderId="0" xfId="0" applyFont="1" applyBorder="1"/>
    <xf numFmtId="171" fontId="58" fillId="0" borderId="0" xfId="95" applyNumberFormat="1" applyFont="1" applyAlignment="1">
      <alignment horizontal="right" wrapText="1"/>
    </xf>
    <xf numFmtId="0" fontId="18" fillId="0" borderId="0" xfId="0" applyFont="1" applyBorder="1" applyAlignment="1">
      <alignment horizontal="left" vertical="top" wrapText="1"/>
    </xf>
    <xf numFmtId="0" fontId="24" fillId="0" borderId="0" xfId="0" applyFont="1" applyAlignment="1">
      <alignment horizontal="left"/>
    </xf>
    <xf numFmtId="0" fontId="39" fillId="0" borderId="0" xfId="0" applyFont="1" applyBorder="1" applyAlignment="1">
      <alignment horizontal="left"/>
    </xf>
    <xf numFmtId="0" fontId="18" fillId="0" borderId="0" xfId="0" applyFont="1" applyBorder="1" applyAlignment="1">
      <alignment horizontal="left" vertical="top"/>
    </xf>
    <xf numFmtId="0" fontId="50" fillId="0" borderId="0" xfId="0" applyFont="1" applyAlignment="1">
      <alignment horizontal="center" vertical="center" wrapText="1" shrinkToFit="1"/>
    </xf>
    <xf numFmtId="170" fontId="58" fillId="0" borderId="0" xfId="95" applyNumberFormat="1" applyFont="1" applyAlignment="1">
      <alignment horizontal="center"/>
    </xf>
    <xf numFmtId="0" fontId="57" fillId="0" borderId="35" xfId="95" applyFont="1" applyBorder="1" applyAlignment="1">
      <alignment horizontal="left" vertical="center" wrapText="1"/>
    </xf>
  </cellXfs>
  <cellStyles count="105">
    <cellStyle name="_Pred100  lexys pro 75  kva" xfId="1"/>
    <cellStyle name="_Stikalni bloki" xfId="2"/>
    <cellStyle name="06b-Tabulazione" xfId="3"/>
    <cellStyle name="Accent1" xfId="4"/>
    <cellStyle name="Accent2" xfId="5"/>
    <cellStyle name="Accent3" xfId="6"/>
    <cellStyle name="Accent4" xfId="7"/>
    <cellStyle name="Accent5" xfId="8"/>
    <cellStyle name="Accent6" xfId="9"/>
    <cellStyle name="Background" xfId="10"/>
    <cellStyle name="Background 2" xfId="11"/>
    <cellStyle name="Bad" xfId="12"/>
    <cellStyle name="Calculation" xfId="13"/>
    <cellStyle name="Card" xfId="14"/>
    <cellStyle name="Card 2" xfId="15"/>
    <cellStyle name="Card B" xfId="16"/>
    <cellStyle name="Card B 2" xfId="17"/>
    <cellStyle name="Card BL" xfId="18"/>
    <cellStyle name="Card BL 2" xfId="19"/>
    <cellStyle name="Card BR" xfId="20"/>
    <cellStyle name="Card BR 2" xfId="21"/>
    <cellStyle name="Card L" xfId="22"/>
    <cellStyle name="Card L 2" xfId="23"/>
    <cellStyle name="Card R" xfId="24"/>
    <cellStyle name="Card R 2" xfId="25"/>
    <cellStyle name="Card T" xfId="26"/>
    <cellStyle name="Card T 2" xfId="27"/>
    <cellStyle name="Card TL" xfId="28"/>
    <cellStyle name="Card TL 2" xfId="29"/>
    <cellStyle name="Card TR" xfId="30"/>
    <cellStyle name="Card TR 2" xfId="31"/>
    <cellStyle name="Card_CNS" xfId="32"/>
    <cellStyle name="Check Cell" xfId="33"/>
    <cellStyle name="cifra" xfId="87"/>
    <cellStyle name="Column Header" xfId="34"/>
    <cellStyle name="Column Header 2" xfId="35"/>
    <cellStyle name="data" xfId="85"/>
    <cellStyle name="Euro" xfId="91"/>
    <cellStyle name="Excel Built-in Normal" xfId="36"/>
    <cellStyle name="Explanatory Text" xfId="37"/>
    <cellStyle name="Heading 1" xfId="38"/>
    <cellStyle name="Heading 2" xfId="39"/>
    <cellStyle name="Heading 3" xfId="40"/>
    <cellStyle name="Heading 4" xfId="41"/>
    <cellStyle name="Input" xfId="42"/>
    <cellStyle name="Input 2" xfId="43"/>
    <cellStyle name="Linked Cell" xfId="44"/>
    <cellStyle name="Navadno" xfId="0" builtinId="0"/>
    <cellStyle name="Navadno 2" xfId="45"/>
    <cellStyle name="Navadno 2 2" xfId="46"/>
    <cellStyle name="Navadno 2 2 2" xfId="99"/>
    <cellStyle name="Navadno 2 3" xfId="47"/>
    <cellStyle name="Navadno 2 4" xfId="48"/>
    <cellStyle name="Navadno 2 4 2" xfId="49"/>
    <cellStyle name="Navadno 2 4 3" xfId="50"/>
    <cellStyle name="Navadno 2 4 4" xfId="51"/>
    <cellStyle name="Navadno 2 5" xfId="52"/>
    <cellStyle name="Navadno 3" xfId="53"/>
    <cellStyle name="Navadno 3 2" xfId="54"/>
    <cellStyle name="Navadno 3 2 2" xfId="102"/>
    <cellStyle name="Navadno 3 3" xfId="55"/>
    <cellStyle name="Navadno 3 3 2" xfId="104"/>
    <cellStyle name="Navadno 3 4" xfId="88"/>
    <cellStyle name="Navadno 3 4 2" xfId="103"/>
    <cellStyle name="Navadno 3 5" xfId="100"/>
    <cellStyle name="Navadno 3 6" xfId="101"/>
    <cellStyle name="Navadno 4" xfId="56"/>
    <cellStyle name="Navadno 4 2" xfId="89"/>
    <cellStyle name="Navadno 4 2 2" xfId="98"/>
    <cellStyle name="Navadno 4 3" xfId="97"/>
    <cellStyle name="Navadno 5" xfId="57"/>
    <cellStyle name="Navadno 6" xfId="58"/>
    <cellStyle name="Navadno 7" xfId="59"/>
    <cellStyle name="Navadno 7 2" xfId="86"/>
    <cellStyle name="Navadno 8" xfId="60"/>
    <cellStyle name="Navadno 9" xfId="95"/>
    <cellStyle name="Navadno_List1" xfId="61"/>
    <cellStyle name="Neutral" xfId="62"/>
    <cellStyle name="Normal 2" xfId="63"/>
    <cellStyle name="Normal 2 3" xfId="94"/>
    <cellStyle name="Normal_009_Comet Zreče" xfId="96"/>
    <cellStyle name="Note" xfId="64"/>
    <cellStyle name="Note 2" xfId="65"/>
    <cellStyle name="Note 3" xfId="66"/>
    <cellStyle name="Note 4" xfId="67"/>
    <cellStyle name="NOVO" xfId="68"/>
    <cellStyle name="NOVO 2" xfId="69"/>
    <cellStyle name="NOVO 3" xfId="70"/>
    <cellStyle name="NOVO_Popis DSO Brežice - elektrika" xfId="71"/>
    <cellStyle name="Opomba 2" xfId="72"/>
    <cellStyle name="Opomba 3" xfId="73"/>
    <cellStyle name="Opomba 4" xfId="74"/>
    <cellStyle name="Pomoc" xfId="90"/>
    <cellStyle name="S14" xfId="75"/>
    <cellStyle name="Slog 1" xfId="76"/>
    <cellStyle name="Standard_ANBO" xfId="77"/>
    <cellStyle name="Style 1" xfId="78"/>
    <cellStyle name="Total" xfId="79"/>
    <cellStyle name="Valuta" xfId="93" builtinId="4"/>
    <cellStyle name="Vejica" xfId="92" builtinId="3"/>
    <cellStyle name="Vejica 2" xfId="80"/>
    <cellStyle name="Vejica 2 2" xfId="81"/>
    <cellStyle name="Vejica 3" xfId="82"/>
    <cellStyle name="Vejica 4" xfId="83"/>
    <cellStyle name="Währung_ANBODECK" xfId="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3_PZI/3_EL/D-20-2019%20Tr&#382;nica%20&#268;ren&#353;ovci%20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
      <sheetName val="Instalacije"/>
    </sheetNames>
    <sheetDataSet>
      <sheetData sheetId="0">
        <row r="5">
          <cell r="B5" t="str">
            <v>POPIS MATERIALA IN DEL</v>
          </cell>
        </row>
      </sheetData>
      <sheetData sheetId="1">
        <row r="18">
          <cell r="H18">
            <v>9266.5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30"/>
  <sheetViews>
    <sheetView tabSelected="1" view="pageBreakPreview" zoomScale="115" zoomScaleNormal="100" zoomScaleSheetLayoutView="115" workbookViewId="0">
      <selection activeCell="E26" sqref="E26"/>
    </sheetView>
  </sheetViews>
  <sheetFormatPr defaultRowHeight="12.75"/>
  <cols>
    <col min="1" max="1" width="5.7109375" customWidth="1"/>
    <col min="2" max="2" width="36.5703125" customWidth="1"/>
    <col min="3" max="3" width="8.85546875" customWidth="1"/>
    <col min="4" max="4" width="12.7109375" customWidth="1"/>
    <col min="5" max="5" width="10.140625" customWidth="1"/>
    <col min="6" max="6" width="16.28515625" customWidth="1"/>
  </cols>
  <sheetData>
    <row r="5" spans="1:13" ht="15.75" customHeight="1">
      <c r="A5" s="21" t="s">
        <v>7</v>
      </c>
      <c r="B5" s="20"/>
      <c r="C5" s="279" t="s">
        <v>187</v>
      </c>
      <c r="D5" s="279"/>
      <c r="E5" s="279"/>
      <c r="F5" s="279"/>
    </row>
    <row r="6" spans="1:13" ht="15.75">
      <c r="A6" s="8"/>
      <c r="B6" s="9"/>
      <c r="C6" s="7"/>
      <c r="D6" s="7"/>
      <c r="E6" s="7"/>
      <c r="F6" s="7"/>
    </row>
    <row r="7" spans="1:13" ht="16.5" customHeight="1">
      <c r="A7" s="8" t="s">
        <v>34</v>
      </c>
      <c r="B7" s="9"/>
      <c r="C7" s="279" t="s">
        <v>58</v>
      </c>
      <c r="D7" s="279"/>
      <c r="E7" s="279"/>
      <c r="F7" s="279"/>
    </row>
    <row r="8" spans="1:13" ht="15.75">
      <c r="A8" s="10"/>
      <c r="B8" s="9"/>
      <c r="C8" s="10"/>
      <c r="D8" s="10"/>
      <c r="E8" s="10"/>
      <c r="F8" s="10"/>
    </row>
    <row r="9" spans="1:13" ht="15.75">
      <c r="A9" s="8" t="s">
        <v>35</v>
      </c>
      <c r="B9" s="9"/>
      <c r="C9" s="281" t="s">
        <v>188</v>
      </c>
      <c r="D9" s="281"/>
      <c r="E9" s="281"/>
      <c r="F9" s="281"/>
    </row>
    <row r="10" spans="1:13" ht="15.75">
      <c r="A10" s="10"/>
      <c r="B10" s="9"/>
      <c r="C10" s="10"/>
      <c r="D10" s="10"/>
      <c r="E10" s="10"/>
      <c r="F10" s="11"/>
    </row>
    <row r="11" spans="1:13" ht="15.75" customHeight="1">
      <c r="A11" s="8" t="s">
        <v>36</v>
      </c>
      <c r="B11" s="9"/>
      <c r="C11" s="279" t="s">
        <v>186</v>
      </c>
      <c r="D11" s="282"/>
      <c r="E11" s="282"/>
      <c r="F11" s="282"/>
    </row>
    <row r="12" spans="1:13" s="22" customFormat="1" ht="15.75" customHeight="1">
      <c r="A12" s="8"/>
      <c r="B12" s="9"/>
      <c r="C12" s="279" t="s">
        <v>370</v>
      </c>
      <c r="D12" s="279"/>
      <c r="E12" s="279"/>
      <c r="F12" s="279"/>
    </row>
    <row r="13" spans="1:13" ht="15.75">
      <c r="A13" s="9"/>
      <c r="B13" s="10"/>
      <c r="C13" s="282" t="s">
        <v>167</v>
      </c>
      <c r="D13" s="282"/>
      <c r="E13" s="282"/>
      <c r="F13" s="282"/>
    </row>
    <row r="15" spans="1:13" ht="18">
      <c r="B15" s="1" t="s">
        <v>6</v>
      </c>
      <c r="M15" s="22"/>
    </row>
    <row r="16" spans="1:13" s="22" customFormat="1" ht="16.5">
      <c r="A16" s="24"/>
      <c r="B16" s="24"/>
      <c r="C16" s="24"/>
      <c r="D16" s="24"/>
      <c r="E16" s="24"/>
      <c r="F16" s="24"/>
    </row>
    <row r="17" spans="1:6" ht="16.5">
      <c r="A17" s="13" t="s">
        <v>40</v>
      </c>
      <c r="B17" s="12" t="s">
        <v>49</v>
      </c>
      <c r="C17" s="12"/>
      <c r="D17" s="12"/>
      <c r="E17" s="12"/>
      <c r="F17" s="14">
        <f>'GRADBENA DELA'!F14</f>
        <v>0</v>
      </c>
    </row>
    <row r="18" spans="1:6" s="22" customFormat="1" ht="16.5">
      <c r="A18" s="13"/>
      <c r="B18" s="24"/>
      <c r="C18" s="24"/>
      <c r="D18" s="24"/>
      <c r="E18" s="24"/>
      <c r="F18" s="14"/>
    </row>
    <row r="19" spans="1:6" s="22" customFormat="1" ht="16.5">
      <c r="A19" s="13" t="s">
        <v>276</v>
      </c>
      <c r="B19" s="24" t="s">
        <v>277</v>
      </c>
      <c r="C19" s="24"/>
      <c r="D19" s="24"/>
      <c r="E19" s="24"/>
      <c r="F19" s="14">
        <f>ZUNANJA!F12</f>
        <v>0</v>
      </c>
    </row>
    <row r="20" spans="1:6" s="22" customFormat="1" ht="16.5">
      <c r="A20" s="13"/>
      <c r="B20" s="24"/>
      <c r="C20" s="24"/>
      <c r="D20" s="24"/>
      <c r="E20" s="24"/>
      <c r="F20" s="14"/>
    </row>
    <row r="21" spans="1:6" s="22" customFormat="1" ht="16.5">
      <c r="A21" s="13" t="s">
        <v>310</v>
      </c>
      <c r="B21" s="24" t="s">
        <v>311</v>
      </c>
      <c r="C21" s="24"/>
      <c r="D21" s="24"/>
      <c r="E21" s="24"/>
      <c r="F21" s="14">
        <f>ELEKTRO!E16</f>
        <v>0</v>
      </c>
    </row>
    <row r="22" spans="1:6" ht="17.25" thickBot="1">
      <c r="A22" s="15"/>
      <c r="B22" s="16"/>
      <c r="C22" s="16"/>
      <c r="D22" s="16"/>
      <c r="E22" s="16"/>
      <c r="F22" s="17"/>
    </row>
    <row r="23" spans="1:6" ht="17.25" thickTop="1">
      <c r="A23" s="12"/>
      <c r="B23" s="12"/>
      <c r="C23" s="12"/>
      <c r="D23" s="12"/>
      <c r="E23" s="12"/>
      <c r="F23" s="12"/>
    </row>
    <row r="24" spans="1:6" ht="16.5">
      <c r="A24" s="12"/>
      <c r="B24" s="12"/>
      <c r="C24" s="12"/>
      <c r="D24" s="18" t="s">
        <v>0</v>
      </c>
      <c r="E24" s="18"/>
      <c r="F24" s="19">
        <f>SUM(F16:F21)</f>
        <v>0</v>
      </c>
    </row>
    <row r="25" spans="1:6" ht="16.5">
      <c r="A25" s="12"/>
      <c r="B25" s="12"/>
      <c r="C25" s="12"/>
      <c r="D25" s="12"/>
      <c r="E25" s="12"/>
      <c r="F25" s="12"/>
    </row>
    <row r="26" spans="1:6" ht="17.25" thickBot="1">
      <c r="A26" s="12"/>
      <c r="B26" s="12"/>
      <c r="C26" s="12"/>
      <c r="D26" s="16" t="s">
        <v>53</v>
      </c>
      <c r="E26" s="16"/>
      <c r="F26" s="17">
        <f>F24*0.22</f>
        <v>0</v>
      </c>
    </row>
    <row r="27" spans="1:6" ht="17.25" thickTop="1">
      <c r="A27" s="12"/>
      <c r="B27" s="12"/>
      <c r="C27" s="12"/>
      <c r="D27" s="12"/>
      <c r="E27" s="12"/>
      <c r="F27" s="12"/>
    </row>
    <row r="28" spans="1:6" ht="16.5">
      <c r="A28" s="12"/>
      <c r="B28" s="12"/>
      <c r="C28" s="12"/>
      <c r="D28" s="280" t="s">
        <v>13</v>
      </c>
      <c r="E28" s="280"/>
      <c r="F28" s="19">
        <f>(F24+F26)</f>
        <v>0</v>
      </c>
    </row>
    <row r="29" spans="1:6" ht="14.25">
      <c r="A29" s="2"/>
      <c r="B29" s="2"/>
      <c r="C29" s="2"/>
      <c r="D29" s="2"/>
      <c r="E29" s="3"/>
      <c r="F29" s="3"/>
    </row>
    <row r="30" spans="1:6" ht="14.25">
      <c r="A30" s="2"/>
      <c r="B30" s="2"/>
      <c r="C30" s="2"/>
      <c r="D30" s="2"/>
      <c r="E30" s="2"/>
      <c r="F30" s="2"/>
    </row>
  </sheetData>
  <mergeCells count="7">
    <mergeCell ref="C5:F5"/>
    <mergeCell ref="D28:E28"/>
    <mergeCell ref="C9:F9"/>
    <mergeCell ref="C11:F11"/>
    <mergeCell ref="C13:F13"/>
    <mergeCell ref="C7:F7"/>
    <mergeCell ref="C12:F12"/>
  </mergeCells>
  <phoneticPr fontId="0" type="noConversion"/>
  <pageMargins left="0.98425196850393704" right="0.75" top="0.78740157480314965" bottom="0.98425196850393704"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3"/>
  </sheetPr>
  <dimension ref="A1:Q100"/>
  <sheetViews>
    <sheetView showZeros="0" view="pageBreakPreview" topLeftCell="A88" zoomScale="120" zoomScaleNormal="100" zoomScaleSheetLayoutView="120" workbookViewId="0">
      <selection activeCell="G96" sqref="G96"/>
    </sheetView>
  </sheetViews>
  <sheetFormatPr defaultColWidth="8.85546875" defaultRowHeight="12.75"/>
  <cols>
    <col min="1" max="1" width="14.5703125" style="79" customWidth="1" collapsed="1"/>
    <col min="2" max="2" width="68.7109375" style="30" customWidth="1" collapsed="1"/>
    <col min="3" max="16384" width="8.85546875" style="30" collapsed="1"/>
  </cols>
  <sheetData>
    <row r="1" spans="2:17" s="72" customFormat="1" ht="16.5">
      <c r="B1" s="80" t="s">
        <v>61</v>
      </c>
      <c r="F1" s="74"/>
      <c r="G1" s="73"/>
      <c r="H1" s="73"/>
      <c r="I1" s="73"/>
      <c r="J1" s="73"/>
      <c r="K1" s="73"/>
      <c r="L1" s="73"/>
      <c r="M1" s="73"/>
    </row>
    <row r="2" spans="2:17" s="72" customFormat="1" ht="38.25">
      <c r="B2" s="25" t="s">
        <v>162</v>
      </c>
      <c r="F2" s="74"/>
      <c r="G2" s="73"/>
      <c r="H2" s="73"/>
      <c r="I2" s="73"/>
      <c r="J2" s="73"/>
      <c r="K2" s="73"/>
      <c r="L2" s="73"/>
      <c r="M2" s="73"/>
    </row>
    <row r="3" spans="2:17" s="72" customFormat="1" ht="25.5">
      <c r="B3" s="25" t="s">
        <v>62</v>
      </c>
      <c r="F3" s="74"/>
      <c r="G3" s="73"/>
      <c r="H3" s="73"/>
      <c r="I3" s="73"/>
      <c r="J3" s="73"/>
      <c r="K3" s="73"/>
      <c r="L3" s="73"/>
      <c r="M3" s="73"/>
    </row>
    <row r="4" spans="2:17" s="72" customFormat="1" ht="25.5">
      <c r="B4" s="144" t="s">
        <v>185</v>
      </c>
      <c r="F4" s="74"/>
      <c r="G4" s="73"/>
      <c r="H4" s="73"/>
      <c r="I4" s="73"/>
      <c r="J4" s="73"/>
      <c r="K4" s="73"/>
      <c r="L4" s="73"/>
      <c r="M4" s="73"/>
    </row>
    <row r="5" spans="2:17" s="72" customFormat="1" ht="318.75">
      <c r="B5" s="25" t="s">
        <v>164</v>
      </c>
      <c r="F5" s="74"/>
      <c r="G5" s="73"/>
      <c r="H5" s="73"/>
      <c r="I5" s="73"/>
      <c r="J5" s="73"/>
      <c r="K5" s="73"/>
      <c r="L5" s="73"/>
      <c r="M5" s="73"/>
    </row>
    <row r="6" spans="2:17" s="72" customFormat="1" ht="38.25">
      <c r="B6" s="144" t="s">
        <v>312</v>
      </c>
      <c r="F6" s="74"/>
      <c r="G6" s="73"/>
      <c r="H6" s="73"/>
      <c r="I6" s="73"/>
      <c r="J6" s="73"/>
      <c r="K6" s="73"/>
      <c r="L6" s="73"/>
      <c r="M6" s="73"/>
    </row>
    <row r="7" spans="2:17" s="72" customFormat="1" ht="51">
      <c r="B7" s="25" t="s">
        <v>63</v>
      </c>
      <c r="J7" s="73"/>
      <c r="K7" s="73"/>
      <c r="L7" s="73"/>
      <c r="M7" s="73"/>
    </row>
    <row r="8" spans="2:17" s="72" customFormat="1" ht="25.5">
      <c r="B8" s="25" t="s">
        <v>163</v>
      </c>
      <c r="J8" s="73"/>
      <c r="K8" s="73"/>
      <c r="L8" s="73"/>
      <c r="M8" s="73"/>
    </row>
    <row r="9" spans="2:17" s="72" customFormat="1" ht="16.5">
      <c r="B9" s="26" t="s">
        <v>64</v>
      </c>
      <c r="J9" s="73"/>
      <c r="K9" s="73"/>
      <c r="L9" s="73"/>
      <c r="M9" s="73"/>
    </row>
    <row r="10" spans="2:17" s="72" customFormat="1" ht="16.5">
      <c r="B10" s="27" t="s">
        <v>65</v>
      </c>
      <c r="J10" s="73"/>
      <c r="K10" s="73"/>
      <c r="L10" s="73"/>
      <c r="M10" s="73"/>
    </row>
    <row r="11" spans="2:17" s="72" customFormat="1" ht="16.5">
      <c r="B11" s="27" t="s">
        <v>66</v>
      </c>
      <c r="J11" s="73"/>
      <c r="K11" s="73"/>
      <c r="L11" s="73"/>
      <c r="M11" s="73"/>
    </row>
    <row r="12" spans="2:17" s="72" customFormat="1" ht="16.5">
      <c r="B12" s="27" t="s">
        <v>67</v>
      </c>
      <c r="J12" s="283"/>
      <c r="K12" s="283"/>
      <c r="L12" s="283"/>
      <c r="M12" s="283"/>
      <c r="N12" s="283"/>
      <c r="O12" s="283"/>
      <c r="P12" s="283"/>
      <c r="Q12" s="283"/>
    </row>
    <row r="13" spans="2:17" s="72" customFormat="1" ht="16.5">
      <c r="B13" s="27" t="s">
        <v>68</v>
      </c>
      <c r="J13" s="283"/>
      <c r="K13" s="283"/>
      <c r="L13" s="283"/>
      <c r="M13" s="283"/>
      <c r="N13" s="283"/>
      <c r="O13" s="283"/>
      <c r="P13" s="283"/>
      <c r="Q13" s="283"/>
    </row>
    <row r="14" spans="2:17" s="72" customFormat="1" ht="16.5">
      <c r="B14" s="27" t="s">
        <v>69</v>
      </c>
      <c r="J14" s="283"/>
      <c r="K14" s="283"/>
      <c r="L14" s="283"/>
      <c r="M14" s="283"/>
      <c r="N14" s="283"/>
      <c r="O14" s="283"/>
      <c r="P14" s="283"/>
      <c r="Q14" s="283"/>
    </row>
    <row r="15" spans="2:17" s="72" customFormat="1" ht="16.5">
      <c r="B15" s="27" t="s">
        <v>70</v>
      </c>
      <c r="J15" s="283"/>
      <c r="K15" s="283"/>
      <c r="L15" s="283"/>
      <c r="M15" s="283"/>
      <c r="N15" s="283"/>
      <c r="O15" s="283"/>
      <c r="P15" s="283"/>
      <c r="Q15" s="283"/>
    </row>
    <row r="16" spans="2:17" s="72" customFormat="1" ht="16.5">
      <c r="B16" s="27" t="s">
        <v>71</v>
      </c>
      <c r="J16" s="73"/>
      <c r="K16" s="73"/>
      <c r="L16" s="73"/>
      <c r="M16" s="73"/>
    </row>
    <row r="17" spans="1:13" s="72" customFormat="1" ht="16.5">
      <c r="B17" s="27" t="s">
        <v>72</v>
      </c>
      <c r="J17" s="73"/>
      <c r="K17" s="73"/>
      <c r="L17" s="73"/>
      <c r="M17" s="73"/>
    </row>
    <row r="18" spans="1:13" s="72" customFormat="1" ht="16.5">
      <c r="B18" s="27" t="s">
        <v>73</v>
      </c>
      <c r="F18" s="74"/>
      <c r="G18" s="73"/>
      <c r="H18" s="73"/>
      <c r="I18" s="73"/>
      <c r="J18" s="73"/>
      <c r="K18" s="73"/>
      <c r="L18" s="73"/>
      <c r="M18" s="73"/>
    </row>
    <row r="19" spans="1:13" s="72" customFormat="1" ht="16.5">
      <c r="B19" s="28" t="s">
        <v>74</v>
      </c>
      <c r="F19" s="74"/>
      <c r="G19" s="73"/>
      <c r="H19" s="73"/>
      <c r="I19" s="73"/>
      <c r="J19" s="73"/>
      <c r="K19" s="73"/>
      <c r="L19" s="73"/>
      <c r="M19" s="73"/>
    </row>
    <row r="20" spans="1:13" s="72" customFormat="1" ht="16.5">
      <c r="B20" s="27" t="s">
        <v>75</v>
      </c>
      <c r="F20" s="74"/>
      <c r="G20" s="73"/>
      <c r="H20" s="73"/>
      <c r="I20" s="73"/>
      <c r="J20" s="73"/>
      <c r="K20" s="73"/>
      <c r="L20" s="73"/>
      <c r="M20" s="73"/>
    </row>
    <row r="21" spans="1:13" s="72" customFormat="1" ht="16.5">
      <c r="B21" s="27" t="s">
        <v>76</v>
      </c>
      <c r="F21" s="74"/>
      <c r="G21" s="73"/>
      <c r="H21" s="73"/>
      <c r="I21" s="73"/>
      <c r="J21" s="73"/>
      <c r="K21" s="73"/>
      <c r="L21" s="73"/>
      <c r="M21" s="73"/>
    </row>
    <row r="22" spans="1:13" s="72" customFormat="1" ht="38.25">
      <c r="B22" s="29" t="s">
        <v>77</v>
      </c>
      <c r="F22" s="74"/>
      <c r="G22" s="73"/>
      <c r="H22" s="73"/>
      <c r="I22" s="73"/>
      <c r="J22" s="73"/>
      <c r="K22" s="73"/>
      <c r="L22" s="73"/>
      <c r="M22" s="73"/>
    </row>
    <row r="23" spans="1:13" s="72" customFormat="1" ht="16.5">
      <c r="B23" s="29"/>
      <c r="F23" s="74"/>
      <c r="G23" s="73"/>
      <c r="H23" s="73"/>
      <c r="I23" s="73"/>
      <c r="J23" s="73"/>
      <c r="K23" s="73"/>
      <c r="L23" s="73"/>
      <c r="M23" s="73"/>
    </row>
    <row r="24" spans="1:13" s="64" customFormat="1">
      <c r="A24" s="77"/>
      <c r="B24" s="76" t="s">
        <v>161</v>
      </c>
      <c r="C24" s="70"/>
      <c r="D24" s="68"/>
      <c r="E24" s="68"/>
      <c r="F24" s="67"/>
      <c r="G24" s="66"/>
      <c r="H24" s="65"/>
      <c r="I24" s="65"/>
      <c r="J24" s="65"/>
      <c r="K24" s="65"/>
      <c r="L24" s="65"/>
    </row>
    <row r="25" spans="1:13" s="64" customFormat="1" ht="25.5">
      <c r="A25" s="77" t="s">
        <v>160</v>
      </c>
      <c r="B25" s="44" t="s">
        <v>159</v>
      </c>
      <c r="C25" s="70"/>
      <c r="D25" s="68"/>
      <c r="E25" s="68"/>
      <c r="F25" s="67"/>
      <c r="G25" s="66"/>
      <c r="H25" s="65"/>
      <c r="I25" s="65"/>
      <c r="J25" s="65"/>
      <c r="K25" s="65"/>
      <c r="L25" s="65"/>
    </row>
    <row r="26" spans="1:13" s="64" customFormat="1">
      <c r="A26" s="77"/>
      <c r="B26" s="44" t="s">
        <v>158</v>
      </c>
      <c r="C26" s="70"/>
      <c r="D26" s="68"/>
      <c r="E26" s="68"/>
      <c r="F26" s="67"/>
      <c r="G26" s="66"/>
      <c r="H26" s="65"/>
      <c r="I26" s="65"/>
      <c r="J26" s="65"/>
      <c r="K26" s="65"/>
      <c r="L26" s="65"/>
    </row>
    <row r="27" spans="1:13" s="64" customFormat="1" ht="25.5">
      <c r="A27" s="77"/>
      <c r="B27" s="44" t="s">
        <v>157</v>
      </c>
      <c r="C27" s="70"/>
      <c r="D27" s="68"/>
      <c r="E27" s="68"/>
      <c r="F27" s="67"/>
      <c r="G27" s="66"/>
      <c r="H27" s="65"/>
      <c r="I27" s="65"/>
      <c r="J27" s="65"/>
      <c r="K27" s="65"/>
      <c r="L27" s="65"/>
    </row>
    <row r="28" spans="1:13" s="64" customFormat="1" ht="25.5">
      <c r="A28" s="77"/>
      <c r="B28" s="44" t="s">
        <v>156</v>
      </c>
      <c r="C28" s="70"/>
      <c r="D28" s="68"/>
      <c r="E28" s="68"/>
      <c r="F28" s="67"/>
      <c r="G28" s="66"/>
      <c r="H28" s="65"/>
      <c r="I28" s="65"/>
      <c r="J28" s="65"/>
      <c r="K28" s="65"/>
      <c r="L28" s="65"/>
    </row>
    <row r="29" spans="1:13" s="64" customFormat="1" ht="38.25">
      <c r="A29" s="77"/>
      <c r="B29" s="44" t="s">
        <v>155</v>
      </c>
      <c r="C29" s="70"/>
      <c r="D29" s="68"/>
      <c r="E29" s="68"/>
      <c r="F29" s="67"/>
      <c r="G29" s="66"/>
      <c r="H29" s="65"/>
      <c r="I29" s="65"/>
      <c r="J29" s="65"/>
      <c r="K29" s="65"/>
      <c r="L29" s="65"/>
    </row>
    <row r="30" spans="1:13" s="45" customFormat="1">
      <c r="A30" s="77" t="s">
        <v>154</v>
      </c>
      <c r="B30" s="44" t="s">
        <v>153</v>
      </c>
      <c r="C30" s="51"/>
      <c r="D30" s="49"/>
      <c r="E30" s="49"/>
      <c r="F30" s="48"/>
      <c r="G30" s="47"/>
      <c r="H30" s="46"/>
      <c r="I30" s="46"/>
      <c r="J30" s="46"/>
      <c r="K30" s="46"/>
      <c r="L30" s="46"/>
    </row>
    <row r="31" spans="1:13" s="45" customFormat="1" ht="25.5">
      <c r="A31" s="26"/>
      <c r="B31" s="44" t="s">
        <v>152</v>
      </c>
      <c r="C31" s="51"/>
      <c r="D31" s="49"/>
      <c r="E31" s="49"/>
      <c r="F31" s="48"/>
      <c r="G31" s="47"/>
      <c r="H31" s="46"/>
      <c r="I31" s="46"/>
      <c r="J31" s="46"/>
      <c r="K31" s="46"/>
      <c r="L31" s="46"/>
    </row>
    <row r="32" spans="1:13" s="45" customFormat="1">
      <c r="A32" s="26"/>
      <c r="B32" s="44" t="s">
        <v>151</v>
      </c>
      <c r="C32" s="51"/>
      <c r="D32" s="49"/>
      <c r="E32" s="49"/>
      <c r="F32" s="48"/>
      <c r="G32" s="47"/>
      <c r="H32" s="46"/>
      <c r="I32" s="46"/>
      <c r="J32" s="46"/>
      <c r="K32" s="46"/>
      <c r="L32" s="46"/>
    </row>
    <row r="33" spans="1:13" s="45" customFormat="1" ht="51">
      <c r="A33" s="26"/>
      <c r="B33" s="29" t="s">
        <v>150</v>
      </c>
      <c r="C33" s="51"/>
      <c r="D33" s="49"/>
      <c r="E33" s="49"/>
      <c r="F33" s="48"/>
      <c r="G33" s="47"/>
      <c r="H33" s="46"/>
      <c r="I33" s="46"/>
      <c r="J33" s="46"/>
      <c r="K33" s="46"/>
      <c r="L33" s="46"/>
    </row>
    <row r="34" spans="1:13" s="45" customFormat="1" ht="25.5">
      <c r="A34" s="26"/>
      <c r="B34" s="29" t="s">
        <v>149</v>
      </c>
      <c r="C34" s="51"/>
      <c r="D34" s="49"/>
      <c r="E34" s="49"/>
      <c r="F34" s="48"/>
      <c r="G34" s="47"/>
      <c r="H34" s="46"/>
      <c r="I34" s="46"/>
      <c r="J34" s="46"/>
      <c r="K34" s="46"/>
      <c r="L34" s="46"/>
    </row>
    <row r="35" spans="1:13" s="45" customFormat="1" ht="25.5">
      <c r="A35" s="26"/>
      <c r="B35" s="44" t="s">
        <v>148</v>
      </c>
      <c r="C35" s="51"/>
      <c r="D35" s="49"/>
      <c r="E35" s="49"/>
      <c r="F35" s="48"/>
      <c r="G35" s="47"/>
      <c r="H35" s="46"/>
      <c r="I35" s="46"/>
      <c r="J35" s="46"/>
      <c r="K35" s="46"/>
      <c r="L35" s="46"/>
    </row>
    <row r="36" spans="1:13" s="45" customFormat="1">
      <c r="A36" s="26"/>
      <c r="B36" s="44" t="s">
        <v>147</v>
      </c>
      <c r="C36" s="51"/>
      <c r="D36" s="49"/>
      <c r="E36" s="49"/>
      <c r="F36" s="48"/>
      <c r="G36" s="47"/>
      <c r="H36" s="46"/>
      <c r="I36" s="46"/>
      <c r="J36" s="46"/>
      <c r="K36" s="46"/>
      <c r="L36" s="46"/>
    </row>
    <row r="37" spans="1:13" s="45" customFormat="1" ht="38.25">
      <c r="A37" s="26"/>
      <c r="B37" s="44" t="s">
        <v>146</v>
      </c>
      <c r="C37" s="51"/>
      <c r="D37" s="49"/>
      <c r="E37" s="49"/>
      <c r="F37" s="48"/>
      <c r="G37" s="47"/>
      <c r="H37" s="46"/>
      <c r="I37" s="46"/>
      <c r="J37" s="46"/>
      <c r="K37" s="46"/>
      <c r="L37" s="46"/>
    </row>
    <row r="38" spans="1:13" s="45" customFormat="1" ht="25.5">
      <c r="A38" s="26"/>
      <c r="B38" s="75" t="s">
        <v>145</v>
      </c>
      <c r="C38" s="51"/>
      <c r="D38" s="49"/>
      <c r="E38" s="49"/>
      <c r="F38" s="48"/>
      <c r="G38" s="47"/>
      <c r="H38" s="46"/>
      <c r="I38" s="46"/>
      <c r="J38" s="46"/>
      <c r="K38" s="46"/>
      <c r="L38" s="46"/>
    </row>
    <row r="39" spans="1:13" s="45" customFormat="1">
      <c r="A39" s="26"/>
      <c r="B39" s="75" t="s">
        <v>144</v>
      </c>
      <c r="C39" s="51"/>
      <c r="D39" s="49"/>
      <c r="E39" s="49"/>
      <c r="F39" s="48"/>
      <c r="G39" s="47"/>
      <c r="H39" s="46"/>
      <c r="I39" s="46"/>
      <c r="J39" s="46"/>
      <c r="K39" s="46"/>
      <c r="L39" s="46"/>
    </row>
    <row r="40" spans="1:13" s="45" customFormat="1" ht="25.5">
      <c r="A40" s="26"/>
      <c r="B40" s="55" t="s">
        <v>143</v>
      </c>
      <c r="C40" s="51"/>
      <c r="D40" s="49"/>
      <c r="E40" s="49"/>
      <c r="F40" s="48"/>
      <c r="G40" s="47"/>
      <c r="H40" s="46"/>
      <c r="I40" s="46"/>
      <c r="J40" s="46"/>
      <c r="K40" s="46"/>
      <c r="L40" s="46"/>
    </row>
    <row r="41" spans="1:13" s="45" customFormat="1" ht="25.5">
      <c r="A41" s="77" t="s">
        <v>142</v>
      </c>
      <c r="B41" s="44" t="s">
        <v>141</v>
      </c>
      <c r="C41" s="51"/>
      <c r="D41" s="49"/>
      <c r="E41" s="49"/>
      <c r="F41" s="48"/>
      <c r="G41" s="47"/>
      <c r="H41" s="46"/>
      <c r="I41" s="46"/>
      <c r="J41" s="46"/>
      <c r="K41" s="46"/>
      <c r="L41" s="46"/>
    </row>
    <row r="42" spans="1:13" s="45" customFormat="1" ht="38.25">
      <c r="A42" s="26"/>
      <c r="B42" s="44" t="s">
        <v>140</v>
      </c>
      <c r="C42" s="51"/>
      <c r="D42" s="49"/>
      <c r="E42" s="49"/>
      <c r="F42" s="48"/>
      <c r="G42" s="47"/>
      <c r="H42" s="46"/>
      <c r="I42" s="46"/>
      <c r="J42" s="46"/>
      <c r="K42" s="46"/>
      <c r="L42" s="46"/>
    </row>
    <row r="43" spans="1:13" s="45" customFormat="1" ht="25.5">
      <c r="A43" s="26"/>
      <c r="B43" s="44" t="s">
        <v>139</v>
      </c>
      <c r="C43" s="51"/>
      <c r="D43" s="49"/>
      <c r="E43" s="49"/>
      <c r="F43" s="48"/>
      <c r="G43" s="47"/>
      <c r="H43" s="46"/>
      <c r="I43" s="46"/>
      <c r="J43" s="46"/>
      <c r="K43" s="46"/>
      <c r="L43" s="46"/>
    </row>
    <row r="44" spans="1:13" s="45" customFormat="1" ht="38.25">
      <c r="A44" s="26"/>
      <c r="B44" s="44" t="s">
        <v>138</v>
      </c>
      <c r="C44" s="51"/>
      <c r="D44" s="49"/>
      <c r="E44" s="49"/>
      <c r="F44" s="48"/>
      <c r="G44" s="47"/>
      <c r="H44" s="46"/>
      <c r="I44" s="46"/>
      <c r="J44" s="46"/>
      <c r="K44" s="46"/>
      <c r="L44" s="46"/>
    </row>
    <row r="45" spans="1:13" s="45" customFormat="1" ht="25.5">
      <c r="A45" s="26"/>
      <c r="B45" s="39" t="s">
        <v>137</v>
      </c>
      <c r="C45" s="51"/>
      <c r="D45" s="49"/>
      <c r="E45" s="49"/>
      <c r="F45" s="48"/>
      <c r="G45" s="47"/>
      <c r="H45" s="46"/>
      <c r="I45" s="46"/>
      <c r="J45" s="46"/>
      <c r="K45" s="46"/>
      <c r="L45" s="46"/>
    </row>
    <row r="46" spans="1:13" s="72" customFormat="1" ht="38.25">
      <c r="B46" s="39" t="s">
        <v>136</v>
      </c>
      <c r="F46" s="74"/>
      <c r="G46" s="73"/>
      <c r="H46" s="73"/>
      <c r="I46" s="73"/>
      <c r="J46" s="73"/>
      <c r="K46" s="73"/>
      <c r="L46" s="73"/>
      <c r="M46" s="73"/>
    </row>
    <row r="47" spans="1:13" s="57" customFormat="1" ht="38.25">
      <c r="A47" s="26"/>
      <c r="B47" s="39" t="s">
        <v>135</v>
      </c>
      <c r="C47" s="63"/>
      <c r="D47" s="62"/>
      <c r="E47" s="61"/>
      <c r="F47" s="60"/>
      <c r="G47" s="59"/>
      <c r="H47" s="58"/>
      <c r="I47" s="58"/>
      <c r="J47" s="58"/>
      <c r="K47" s="58"/>
      <c r="L47" s="58"/>
    </row>
    <row r="48" spans="1:13" s="64" customFormat="1" ht="25.5">
      <c r="A48" s="77"/>
      <c r="B48" s="71" t="s">
        <v>134</v>
      </c>
      <c r="C48" s="70"/>
      <c r="D48" s="69"/>
      <c r="E48" s="68"/>
      <c r="F48" s="67"/>
      <c r="G48" s="66"/>
      <c r="H48" s="65"/>
      <c r="I48" s="65"/>
      <c r="J48" s="65"/>
      <c r="K48" s="65"/>
      <c r="L48" s="65"/>
    </row>
    <row r="49" spans="1:12" s="57" customFormat="1" ht="38.25">
      <c r="A49" s="26"/>
      <c r="B49" s="39" t="s">
        <v>133</v>
      </c>
      <c r="C49" s="63"/>
      <c r="D49" s="62"/>
      <c r="E49" s="61"/>
      <c r="F49" s="60"/>
      <c r="G49" s="59"/>
      <c r="H49" s="58"/>
      <c r="I49" s="58"/>
      <c r="J49" s="58"/>
      <c r="K49" s="58"/>
      <c r="L49" s="58"/>
    </row>
    <row r="50" spans="1:12" s="45" customFormat="1">
      <c r="A50" s="77" t="s">
        <v>132</v>
      </c>
      <c r="B50" s="27" t="s">
        <v>131</v>
      </c>
      <c r="C50" s="51"/>
      <c r="D50" s="49"/>
      <c r="E50" s="49"/>
      <c r="F50" s="48"/>
      <c r="G50" s="47"/>
      <c r="H50" s="46"/>
      <c r="I50" s="46"/>
      <c r="J50" s="46"/>
      <c r="K50" s="46"/>
      <c r="L50" s="46"/>
    </row>
    <row r="51" spans="1:12" s="45" customFormat="1">
      <c r="A51" s="26"/>
      <c r="B51" s="27" t="s">
        <v>130</v>
      </c>
      <c r="C51" s="51"/>
      <c r="D51" s="49"/>
      <c r="E51" s="49"/>
      <c r="F51" s="48"/>
      <c r="G51" s="47"/>
      <c r="H51" s="46"/>
      <c r="I51" s="46"/>
      <c r="J51" s="46"/>
      <c r="K51" s="46"/>
      <c r="L51" s="46"/>
    </row>
    <row r="52" spans="1:12" s="45" customFormat="1" ht="38.25">
      <c r="A52" s="26"/>
      <c r="B52" s="56" t="s">
        <v>129</v>
      </c>
      <c r="C52" s="51"/>
      <c r="D52" s="49"/>
      <c r="E52" s="49"/>
      <c r="F52" s="48"/>
      <c r="G52" s="47"/>
      <c r="H52" s="46"/>
      <c r="I52" s="46"/>
      <c r="J52" s="46"/>
      <c r="K52" s="46"/>
      <c r="L52" s="46"/>
    </row>
    <row r="53" spans="1:12" s="45" customFormat="1">
      <c r="A53" s="26"/>
      <c r="B53" s="56" t="s">
        <v>128</v>
      </c>
      <c r="C53" s="51"/>
      <c r="D53" s="49"/>
      <c r="E53" s="49"/>
      <c r="F53" s="48"/>
      <c r="G53" s="47"/>
      <c r="H53" s="46"/>
      <c r="I53" s="46"/>
      <c r="J53" s="46"/>
      <c r="K53" s="46"/>
      <c r="L53" s="46"/>
    </row>
    <row r="54" spans="1:12" s="45" customFormat="1">
      <c r="A54" s="26"/>
      <c r="B54" s="56" t="s">
        <v>127</v>
      </c>
      <c r="C54" s="51"/>
      <c r="D54" s="49"/>
      <c r="E54" s="49"/>
      <c r="F54" s="48"/>
      <c r="G54" s="47"/>
      <c r="H54" s="46"/>
      <c r="I54" s="46"/>
      <c r="J54" s="46"/>
      <c r="K54" s="46"/>
      <c r="L54" s="46"/>
    </row>
    <row r="55" spans="1:12" s="45" customFormat="1" ht="38.25">
      <c r="A55" s="26"/>
      <c r="B55" s="54" t="s">
        <v>126</v>
      </c>
      <c r="C55" s="51"/>
      <c r="D55" s="49"/>
      <c r="E55" s="49"/>
      <c r="F55" s="48"/>
      <c r="G55" s="47"/>
      <c r="H55" s="46"/>
      <c r="I55" s="46"/>
      <c r="J55" s="46"/>
      <c r="K55" s="46"/>
      <c r="L55" s="46"/>
    </row>
    <row r="56" spans="1:12" s="45" customFormat="1">
      <c r="A56" s="26"/>
      <c r="B56" s="39" t="s">
        <v>125</v>
      </c>
      <c r="C56" s="51"/>
      <c r="D56" s="49"/>
      <c r="E56" s="49"/>
      <c r="F56" s="48"/>
      <c r="G56" s="47"/>
      <c r="H56" s="46"/>
      <c r="I56" s="46"/>
      <c r="J56" s="46"/>
      <c r="K56" s="46"/>
      <c r="L56" s="46"/>
    </row>
    <row r="57" spans="1:12" s="45" customFormat="1" ht="25.5">
      <c r="A57" s="26"/>
      <c r="B57" s="44" t="s">
        <v>124</v>
      </c>
      <c r="C57" s="51"/>
      <c r="D57" s="49"/>
      <c r="E57" s="49"/>
      <c r="F57" s="48"/>
      <c r="G57" s="47"/>
      <c r="H57" s="46"/>
      <c r="I57" s="46"/>
      <c r="J57" s="46"/>
      <c r="K57" s="46"/>
      <c r="L57" s="46"/>
    </row>
    <row r="58" spans="1:12" s="45" customFormat="1" ht="38.25">
      <c r="A58" s="77" t="s">
        <v>123</v>
      </c>
      <c r="B58" s="27" t="s">
        <v>122</v>
      </c>
      <c r="C58" s="51"/>
      <c r="D58" s="50"/>
      <c r="E58" s="49"/>
      <c r="F58" s="48"/>
      <c r="G58" s="47"/>
      <c r="H58" s="46"/>
      <c r="I58" s="46"/>
      <c r="J58" s="46"/>
      <c r="K58" s="46"/>
      <c r="L58" s="46"/>
    </row>
    <row r="59" spans="1:12" s="45" customFormat="1" ht="38.25">
      <c r="A59" s="26"/>
      <c r="B59" s="39" t="s">
        <v>121</v>
      </c>
      <c r="C59" s="51"/>
      <c r="D59" s="50"/>
      <c r="E59" s="49"/>
      <c r="F59" s="48"/>
      <c r="G59" s="47"/>
      <c r="H59" s="46"/>
      <c r="I59" s="46"/>
      <c r="J59" s="46"/>
      <c r="K59" s="46"/>
      <c r="L59" s="46"/>
    </row>
    <row r="60" spans="1:12" s="45" customFormat="1" ht="38.25">
      <c r="A60" s="26"/>
      <c r="B60" s="39" t="s">
        <v>120</v>
      </c>
      <c r="C60" s="51"/>
      <c r="D60" s="50"/>
      <c r="E60" s="49"/>
      <c r="F60" s="48"/>
      <c r="G60" s="47"/>
      <c r="H60" s="46"/>
      <c r="I60" s="46"/>
      <c r="J60" s="46"/>
      <c r="K60" s="46"/>
      <c r="L60" s="46"/>
    </row>
    <row r="61" spans="1:12" s="45" customFormat="1" ht="25.5">
      <c r="A61" s="26"/>
      <c r="B61" s="39" t="s">
        <v>119</v>
      </c>
      <c r="C61" s="51"/>
      <c r="D61" s="50"/>
      <c r="E61" s="49"/>
      <c r="F61" s="48"/>
      <c r="G61" s="47"/>
      <c r="H61" s="46"/>
      <c r="I61" s="46"/>
      <c r="J61" s="46"/>
      <c r="K61" s="46"/>
      <c r="L61" s="46"/>
    </row>
    <row r="62" spans="1:12" s="45" customFormat="1" ht="38.25">
      <c r="A62" s="26"/>
      <c r="B62" s="39" t="s">
        <v>118</v>
      </c>
      <c r="C62" s="51"/>
      <c r="D62" s="50"/>
      <c r="E62" s="49"/>
      <c r="F62" s="48"/>
      <c r="G62" s="47"/>
      <c r="H62" s="46"/>
      <c r="I62" s="46"/>
      <c r="J62" s="46"/>
      <c r="K62" s="46"/>
      <c r="L62" s="46"/>
    </row>
    <row r="63" spans="1:12" s="45" customFormat="1" ht="25.5">
      <c r="A63" s="26"/>
      <c r="B63" s="39" t="s">
        <v>117</v>
      </c>
      <c r="C63" s="51"/>
      <c r="D63" s="50"/>
      <c r="E63" s="49"/>
      <c r="F63" s="48"/>
      <c r="G63" s="47"/>
      <c r="H63" s="46"/>
      <c r="I63" s="46"/>
      <c r="J63" s="46"/>
      <c r="K63" s="46"/>
      <c r="L63" s="46"/>
    </row>
    <row r="64" spans="1:12" s="45" customFormat="1">
      <c r="A64" s="26"/>
      <c r="B64" s="27" t="s">
        <v>116</v>
      </c>
      <c r="C64" s="51"/>
      <c r="D64" s="50"/>
      <c r="E64" s="49"/>
      <c r="F64" s="48"/>
      <c r="G64" s="47"/>
      <c r="H64" s="46"/>
      <c r="I64" s="46"/>
      <c r="J64" s="46"/>
      <c r="K64" s="46"/>
      <c r="L64" s="46"/>
    </row>
    <row r="65" spans="1:12" s="45" customFormat="1" ht="38.25">
      <c r="A65" s="26"/>
      <c r="B65" s="27" t="s">
        <v>77</v>
      </c>
      <c r="C65" s="51"/>
      <c r="D65" s="50"/>
      <c r="E65" s="49"/>
      <c r="F65" s="48"/>
      <c r="G65" s="47"/>
      <c r="H65" s="46"/>
      <c r="I65" s="46"/>
      <c r="J65" s="46"/>
      <c r="K65" s="46"/>
      <c r="L65" s="46"/>
    </row>
    <row r="66" spans="1:12" s="45" customFormat="1" ht="38.25">
      <c r="A66" s="26"/>
      <c r="B66" s="27" t="s">
        <v>115</v>
      </c>
      <c r="C66" s="51"/>
      <c r="D66" s="50"/>
      <c r="E66" s="49"/>
      <c r="F66" s="48"/>
      <c r="G66" s="47"/>
      <c r="H66" s="46"/>
      <c r="I66" s="46"/>
      <c r="J66" s="46"/>
      <c r="K66" s="46"/>
      <c r="L66" s="46"/>
    </row>
    <row r="67" spans="1:12" s="45" customFormat="1" ht="38.25">
      <c r="A67" s="77" t="s">
        <v>114</v>
      </c>
      <c r="B67" s="39" t="s">
        <v>113</v>
      </c>
      <c r="C67" s="51"/>
      <c r="D67" s="50"/>
      <c r="E67" s="49"/>
      <c r="F67" s="48"/>
      <c r="G67" s="47"/>
      <c r="H67" s="46"/>
      <c r="I67" s="46"/>
      <c r="J67" s="46"/>
      <c r="K67" s="46"/>
      <c r="L67" s="46"/>
    </row>
    <row r="68" spans="1:12" s="45" customFormat="1" ht="75.75" customHeight="1">
      <c r="A68" s="26"/>
      <c r="B68" s="53" t="s">
        <v>313</v>
      </c>
      <c r="C68" s="51"/>
      <c r="D68" s="50"/>
      <c r="E68" s="49"/>
      <c r="F68" s="48"/>
      <c r="G68" s="47"/>
      <c r="H68" s="46"/>
      <c r="I68" s="46"/>
      <c r="J68" s="46"/>
      <c r="K68" s="46"/>
      <c r="L68" s="46"/>
    </row>
    <row r="69" spans="1:12" s="45" customFormat="1" ht="38.25">
      <c r="A69" s="26"/>
      <c r="B69" s="39" t="s">
        <v>112</v>
      </c>
      <c r="C69" s="51"/>
      <c r="D69" s="50"/>
      <c r="E69" s="49"/>
      <c r="F69" s="48"/>
      <c r="G69" s="47"/>
      <c r="H69" s="46"/>
      <c r="I69" s="46"/>
      <c r="J69" s="46"/>
      <c r="K69" s="46"/>
      <c r="L69" s="46"/>
    </row>
    <row r="70" spans="1:12" s="45" customFormat="1" ht="25.5">
      <c r="A70" s="26"/>
      <c r="B70" s="39" t="s">
        <v>111</v>
      </c>
      <c r="C70" s="51"/>
      <c r="D70" s="50"/>
      <c r="E70" s="49"/>
      <c r="F70" s="48"/>
      <c r="G70" s="47"/>
      <c r="H70" s="46"/>
      <c r="I70" s="46"/>
      <c r="J70" s="46"/>
      <c r="K70" s="46"/>
      <c r="L70" s="46"/>
    </row>
    <row r="71" spans="1:12" s="45" customFormat="1" ht="25.5">
      <c r="A71" s="26"/>
      <c r="B71" s="39" t="s">
        <v>110</v>
      </c>
      <c r="C71" s="51"/>
      <c r="D71" s="50"/>
      <c r="E71" s="49"/>
      <c r="F71" s="48"/>
      <c r="G71" s="47"/>
      <c r="H71" s="46"/>
      <c r="I71" s="46"/>
      <c r="J71" s="46"/>
      <c r="K71" s="46"/>
      <c r="L71" s="46"/>
    </row>
    <row r="72" spans="1:12" s="45" customFormat="1" ht="25.5">
      <c r="A72" s="26"/>
      <c r="B72" s="39" t="s">
        <v>109</v>
      </c>
      <c r="C72" s="51"/>
      <c r="D72" s="50"/>
      <c r="E72" s="49"/>
      <c r="F72" s="48"/>
      <c r="G72" s="47"/>
      <c r="H72" s="46"/>
      <c r="I72" s="46"/>
      <c r="J72" s="46"/>
      <c r="K72" s="46"/>
      <c r="L72" s="46"/>
    </row>
    <row r="73" spans="1:12" s="45" customFormat="1">
      <c r="A73" s="26"/>
      <c r="B73" s="39" t="s">
        <v>108</v>
      </c>
      <c r="C73" s="51"/>
      <c r="D73" s="50"/>
      <c r="E73" s="49"/>
      <c r="F73" s="48"/>
      <c r="G73" s="47"/>
      <c r="H73" s="46"/>
      <c r="I73" s="46"/>
      <c r="J73" s="46"/>
      <c r="K73" s="46"/>
      <c r="L73" s="46"/>
    </row>
    <row r="74" spans="1:12" s="45" customFormat="1" ht="25.5">
      <c r="A74" s="77" t="s">
        <v>107</v>
      </c>
      <c r="B74" s="52" t="s">
        <v>106</v>
      </c>
      <c r="C74" s="51"/>
      <c r="D74" s="50"/>
      <c r="E74" s="49"/>
      <c r="F74" s="48"/>
      <c r="G74" s="47"/>
      <c r="H74" s="46"/>
      <c r="I74" s="46"/>
      <c r="J74" s="46"/>
      <c r="K74" s="46"/>
      <c r="L74" s="46"/>
    </row>
    <row r="75" spans="1:12" s="45" customFormat="1" ht="38.25">
      <c r="A75" s="26"/>
      <c r="B75" s="39" t="s">
        <v>105</v>
      </c>
      <c r="C75" s="51"/>
      <c r="D75" s="50"/>
      <c r="E75" s="49"/>
      <c r="F75" s="48"/>
      <c r="G75" s="47"/>
      <c r="H75" s="46"/>
      <c r="I75" s="46"/>
      <c r="J75" s="46"/>
      <c r="K75" s="46"/>
      <c r="L75" s="46"/>
    </row>
    <row r="76" spans="1:12" s="45" customFormat="1" ht="38.25">
      <c r="A76" s="26"/>
      <c r="B76" s="39" t="s">
        <v>104</v>
      </c>
      <c r="C76" s="51"/>
      <c r="D76" s="50"/>
      <c r="E76" s="49"/>
      <c r="F76" s="48"/>
      <c r="G76" s="47"/>
      <c r="H76" s="46"/>
      <c r="I76" s="46"/>
      <c r="J76" s="46"/>
      <c r="K76" s="46"/>
      <c r="L76" s="46"/>
    </row>
    <row r="77" spans="1:12" s="45" customFormat="1" ht="76.5">
      <c r="A77" s="26"/>
      <c r="B77" s="39" t="s">
        <v>103</v>
      </c>
      <c r="C77" s="51"/>
      <c r="D77" s="50"/>
      <c r="E77" s="49"/>
      <c r="F77" s="48"/>
      <c r="G77" s="47"/>
      <c r="H77" s="46"/>
      <c r="I77" s="46"/>
      <c r="J77" s="46"/>
      <c r="K77" s="46"/>
      <c r="L77" s="46"/>
    </row>
    <row r="78" spans="1:12" s="45" customFormat="1">
      <c r="A78" s="26"/>
      <c r="B78" s="39" t="s">
        <v>102</v>
      </c>
      <c r="C78" s="51"/>
      <c r="D78" s="50"/>
      <c r="E78" s="49"/>
      <c r="F78" s="48"/>
      <c r="G78" s="47"/>
      <c r="H78" s="46"/>
      <c r="I78" s="46"/>
      <c r="J78" s="46"/>
      <c r="K78" s="46"/>
      <c r="L78" s="46"/>
    </row>
    <row r="79" spans="1:12" s="45" customFormat="1" ht="38.25">
      <c r="A79" s="26"/>
      <c r="B79" s="39" t="s">
        <v>101</v>
      </c>
      <c r="C79" s="51"/>
      <c r="D79" s="50"/>
      <c r="E79" s="49"/>
      <c r="F79" s="48"/>
      <c r="G79" s="47"/>
      <c r="H79" s="46"/>
      <c r="I79" s="46"/>
      <c r="J79" s="46"/>
      <c r="K79" s="46"/>
      <c r="L79" s="46"/>
    </row>
    <row r="80" spans="1:12" s="45" customFormat="1" ht="25.5">
      <c r="A80" s="26"/>
      <c r="B80" s="39" t="s">
        <v>100</v>
      </c>
      <c r="C80" s="51"/>
      <c r="D80" s="50"/>
      <c r="E80" s="49"/>
      <c r="F80" s="48"/>
      <c r="G80" s="47"/>
      <c r="H80" s="46"/>
      <c r="I80" s="46"/>
      <c r="J80" s="46"/>
      <c r="K80" s="46"/>
      <c r="L80" s="46"/>
    </row>
    <row r="81" spans="1:12" s="45" customFormat="1" ht="51">
      <c r="A81" s="26"/>
      <c r="B81" s="39" t="s">
        <v>99</v>
      </c>
      <c r="C81" s="51"/>
      <c r="D81" s="50"/>
      <c r="E81" s="49"/>
      <c r="F81" s="48"/>
      <c r="G81" s="47"/>
      <c r="H81" s="46"/>
      <c r="I81" s="46"/>
      <c r="J81" s="46"/>
      <c r="K81" s="46"/>
      <c r="L81" s="46"/>
    </row>
    <row r="82" spans="1:12" s="40" customFormat="1" ht="25.5">
      <c r="A82" s="77" t="s">
        <v>98</v>
      </c>
      <c r="B82" s="38" t="s">
        <v>97</v>
      </c>
      <c r="C82" s="43"/>
      <c r="D82" s="42"/>
      <c r="E82" s="41"/>
      <c r="F82" s="34"/>
      <c r="G82" s="33"/>
      <c r="H82" s="32"/>
      <c r="I82" s="32"/>
      <c r="J82" s="32"/>
      <c r="K82" s="32"/>
      <c r="L82" s="32"/>
    </row>
    <row r="83" spans="1:12" s="40" customFormat="1" ht="25.5">
      <c r="A83" s="26"/>
      <c r="B83" s="38" t="s">
        <v>96</v>
      </c>
      <c r="C83" s="43"/>
      <c r="D83" s="42"/>
      <c r="E83" s="41"/>
      <c r="F83" s="34"/>
      <c r="G83" s="33"/>
      <c r="H83" s="32"/>
      <c r="I83" s="32"/>
      <c r="J83" s="32"/>
      <c r="K83" s="32"/>
      <c r="L83" s="32"/>
    </row>
    <row r="84" spans="1:12" s="40" customFormat="1" ht="25.5">
      <c r="A84" s="26"/>
      <c r="B84" s="39" t="s">
        <v>95</v>
      </c>
      <c r="C84" s="43"/>
      <c r="D84" s="42"/>
      <c r="E84" s="41"/>
      <c r="F84" s="34"/>
      <c r="G84" s="33"/>
      <c r="H84" s="32"/>
      <c r="I84" s="32"/>
      <c r="J84" s="32"/>
      <c r="K84" s="32"/>
      <c r="L84" s="32"/>
    </row>
    <row r="85" spans="1:12" s="40" customFormat="1" ht="51">
      <c r="A85" s="26"/>
      <c r="B85" s="27" t="s">
        <v>165</v>
      </c>
      <c r="C85" s="43"/>
      <c r="D85" s="42"/>
      <c r="E85" s="41"/>
      <c r="F85" s="34"/>
      <c r="G85" s="33"/>
      <c r="H85" s="32"/>
      <c r="I85" s="32"/>
      <c r="J85" s="32"/>
      <c r="K85" s="32"/>
      <c r="L85" s="32"/>
    </row>
    <row r="86" spans="1:12" s="40" customFormat="1" ht="25.5">
      <c r="A86" s="77" t="s">
        <v>94</v>
      </c>
      <c r="B86" s="44" t="s">
        <v>93</v>
      </c>
      <c r="C86" s="43"/>
      <c r="D86" s="42"/>
      <c r="E86" s="41"/>
      <c r="F86" s="34"/>
      <c r="G86" s="33"/>
      <c r="H86" s="32"/>
      <c r="I86" s="32"/>
      <c r="J86" s="32"/>
      <c r="K86" s="32"/>
      <c r="L86" s="32"/>
    </row>
    <row r="87" spans="1:12" s="40" customFormat="1" ht="25.5">
      <c r="A87" s="26"/>
      <c r="B87" s="44" t="s">
        <v>92</v>
      </c>
      <c r="C87" s="43"/>
      <c r="D87" s="42"/>
      <c r="E87" s="41"/>
      <c r="F87" s="34"/>
      <c r="G87" s="33"/>
      <c r="H87" s="32"/>
      <c r="I87" s="32"/>
      <c r="J87" s="32"/>
      <c r="K87" s="32"/>
      <c r="L87" s="32"/>
    </row>
    <row r="88" spans="1:12" s="40" customFormat="1" ht="38.25">
      <c r="A88" s="26"/>
      <c r="B88" s="44" t="s">
        <v>91</v>
      </c>
      <c r="C88" s="43"/>
      <c r="D88" s="42"/>
      <c r="E88" s="41"/>
      <c r="F88" s="34"/>
      <c r="G88" s="33"/>
      <c r="H88" s="32"/>
      <c r="I88" s="32"/>
      <c r="J88" s="32"/>
      <c r="K88" s="32"/>
      <c r="L88" s="32"/>
    </row>
    <row r="89" spans="1:12" s="40" customFormat="1" ht="51">
      <c r="A89" s="26"/>
      <c r="B89" s="29" t="s">
        <v>90</v>
      </c>
      <c r="C89" s="43"/>
      <c r="D89" s="42"/>
      <c r="E89" s="41"/>
      <c r="F89" s="34"/>
      <c r="G89" s="33"/>
      <c r="H89" s="32"/>
      <c r="I89" s="32"/>
      <c r="J89" s="32"/>
      <c r="K89" s="32"/>
      <c r="L89" s="32"/>
    </row>
    <row r="90" spans="1:12" s="40" customFormat="1" ht="25.5">
      <c r="A90" s="26"/>
      <c r="B90" s="27" t="s">
        <v>89</v>
      </c>
      <c r="C90" s="43"/>
      <c r="D90" s="42"/>
      <c r="E90" s="41"/>
      <c r="F90" s="34"/>
      <c r="G90" s="33"/>
      <c r="H90" s="32"/>
      <c r="I90" s="32"/>
      <c r="J90" s="32"/>
      <c r="K90" s="32"/>
      <c r="L90" s="32"/>
    </row>
    <row r="91" spans="1:12" s="31" customFormat="1" ht="38.25">
      <c r="A91" s="77" t="s">
        <v>88</v>
      </c>
      <c r="B91" s="39" t="s">
        <v>87</v>
      </c>
      <c r="C91" s="37"/>
      <c r="D91" s="36"/>
      <c r="E91" s="35"/>
      <c r="F91" s="34"/>
      <c r="G91" s="33"/>
      <c r="H91" s="32"/>
      <c r="I91" s="32"/>
      <c r="J91" s="32"/>
      <c r="K91" s="32"/>
      <c r="L91" s="32"/>
    </row>
    <row r="92" spans="1:12" s="31" customFormat="1" ht="38.25">
      <c r="A92" s="78"/>
      <c r="B92" s="39" t="s">
        <v>86</v>
      </c>
      <c r="C92" s="37"/>
      <c r="D92" s="36"/>
      <c r="E92" s="35"/>
      <c r="F92" s="34"/>
      <c r="G92" s="33"/>
      <c r="H92" s="32"/>
      <c r="I92" s="32"/>
      <c r="J92" s="32"/>
      <c r="K92" s="32"/>
      <c r="L92" s="32"/>
    </row>
    <row r="93" spans="1:12" s="31" customFormat="1" ht="25.5">
      <c r="A93" s="78"/>
      <c r="B93" s="39" t="s">
        <v>85</v>
      </c>
      <c r="C93" s="37"/>
      <c r="D93" s="36"/>
      <c r="E93" s="35"/>
      <c r="F93" s="34"/>
      <c r="G93" s="33"/>
      <c r="H93" s="32"/>
      <c r="I93" s="32"/>
      <c r="J93" s="32"/>
      <c r="K93" s="32"/>
      <c r="L93" s="32"/>
    </row>
    <row r="94" spans="1:12" s="31" customFormat="1" ht="38.25">
      <c r="A94" s="78"/>
      <c r="B94" s="39" t="s">
        <v>84</v>
      </c>
      <c r="C94" s="37"/>
      <c r="D94" s="36"/>
      <c r="E94" s="35"/>
      <c r="F94" s="34"/>
      <c r="G94" s="33"/>
      <c r="H94" s="32"/>
      <c r="I94" s="32"/>
      <c r="J94" s="32"/>
      <c r="K94" s="32"/>
      <c r="L94" s="32"/>
    </row>
    <row r="95" spans="1:12" s="31" customFormat="1" ht="51">
      <c r="A95" s="78"/>
      <c r="B95" s="39" t="s">
        <v>83</v>
      </c>
      <c r="C95" s="37"/>
      <c r="D95" s="36"/>
      <c r="E95" s="35"/>
      <c r="F95" s="34"/>
      <c r="G95" s="33"/>
      <c r="H95" s="32"/>
      <c r="I95" s="32"/>
      <c r="J95" s="32"/>
      <c r="K95" s="32"/>
      <c r="L95" s="32"/>
    </row>
    <row r="96" spans="1:12" s="31" customFormat="1" ht="38.25">
      <c r="A96" s="78"/>
      <c r="B96" s="38" t="s">
        <v>82</v>
      </c>
      <c r="C96" s="37"/>
      <c r="D96" s="36"/>
      <c r="E96" s="35"/>
      <c r="F96" s="34"/>
      <c r="G96" s="33"/>
      <c r="H96" s="32"/>
      <c r="I96" s="32"/>
      <c r="J96" s="32"/>
      <c r="K96" s="32"/>
      <c r="L96" s="32"/>
    </row>
    <row r="97" spans="1:12" s="31" customFormat="1" ht="38.25">
      <c r="A97" s="78"/>
      <c r="B97" s="39" t="s">
        <v>81</v>
      </c>
      <c r="C97" s="37"/>
      <c r="D97" s="36"/>
      <c r="E97" s="35"/>
      <c r="F97" s="34"/>
      <c r="G97" s="33"/>
      <c r="H97" s="32"/>
      <c r="I97" s="32"/>
      <c r="J97" s="32"/>
      <c r="K97" s="32"/>
      <c r="L97" s="32"/>
    </row>
    <row r="98" spans="1:12" s="31" customFormat="1" ht="51">
      <c r="A98" s="78"/>
      <c r="B98" s="38" t="s">
        <v>80</v>
      </c>
      <c r="C98" s="37"/>
      <c r="D98" s="36"/>
      <c r="E98" s="35"/>
      <c r="F98" s="34"/>
      <c r="G98" s="33"/>
      <c r="H98" s="32"/>
      <c r="I98" s="32"/>
      <c r="J98" s="32"/>
      <c r="K98" s="32"/>
      <c r="L98" s="32"/>
    </row>
    <row r="99" spans="1:12" s="31" customFormat="1" ht="63.75">
      <c r="A99" s="78"/>
      <c r="B99" s="38" t="s">
        <v>79</v>
      </c>
      <c r="C99" s="37"/>
      <c r="D99" s="36"/>
      <c r="E99" s="35"/>
      <c r="F99" s="34"/>
      <c r="G99" s="33"/>
      <c r="H99" s="32"/>
      <c r="I99" s="32"/>
      <c r="J99" s="32"/>
      <c r="K99" s="32"/>
      <c r="L99" s="32"/>
    </row>
    <row r="100" spans="1:12" s="31" customFormat="1">
      <c r="A100" s="78"/>
      <c r="B100" s="38" t="s">
        <v>78</v>
      </c>
      <c r="C100" s="37"/>
      <c r="D100" s="36"/>
      <c r="E100" s="35"/>
      <c r="F100" s="34"/>
      <c r="G100" s="33"/>
      <c r="H100" s="32"/>
      <c r="I100" s="32"/>
      <c r="J100" s="32"/>
      <c r="K100" s="32"/>
      <c r="L100" s="32"/>
    </row>
  </sheetData>
  <mergeCells count="1">
    <mergeCell ref="J12:Q15"/>
  </mergeCells>
  <printOptions horizontalCentered="1"/>
  <pageMargins left="0.98425196850393704" right="0.59055118110236227" top="0.78740157480314965" bottom="0.78740157480314965" header="0.39370078740157483" footer="0.39370078740157483"/>
  <pageSetup paperSize="9" scale="86" orientation="portrait" r:id="rId1"/>
  <headerFooter alignWithMargins="0">
    <oddFooter>Stran &amp;P od &amp;N</oddFooter>
  </headerFooter>
  <rowBreaks count="4" manualBreakCount="4">
    <brk id="23" max="1" man="1"/>
    <brk id="49" max="1" man="1"/>
    <brk id="73" max="1" man="1"/>
    <brk id="90"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8"/>
  <sheetViews>
    <sheetView view="pageBreakPreview" topLeftCell="A70" zoomScale="85" zoomScaleNormal="100" zoomScaleSheetLayoutView="85" workbookViewId="0">
      <selection activeCell="B86" sqref="B86"/>
    </sheetView>
  </sheetViews>
  <sheetFormatPr defaultColWidth="9.140625" defaultRowHeight="14.25"/>
  <cols>
    <col min="1" max="1" width="5.140625" style="148" customWidth="1"/>
    <col min="2" max="2" width="70.5703125" style="149" customWidth="1"/>
    <col min="3" max="3" width="9.42578125" style="150" customWidth="1"/>
    <col min="4" max="4" width="11.28515625" style="151" customWidth="1"/>
    <col min="5" max="5" width="13.5703125" style="151" bestFit="1" customWidth="1"/>
    <col min="6" max="6" width="12.5703125" style="176" customWidth="1"/>
    <col min="7" max="7" width="10.5703125" style="149" customWidth="1"/>
    <col min="8" max="16384" width="9.140625" style="149"/>
  </cols>
  <sheetData>
    <row r="1" spans="1:9" s="127" customFormat="1" ht="18">
      <c r="A1" s="123" t="s">
        <v>40</v>
      </c>
      <c r="B1" s="124" t="s">
        <v>50</v>
      </c>
      <c r="C1" s="125"/>
      <c r="D1" s="126"/>
      <c r="E1" s="125"/>
      <c r="F1" s="165"/>
    </row>
    <row r="2" spans="1:9" s="129" customFormat="1">
      <c r="A2" s="128"/>
      <c r="C2" s="6"/>
      <c r="D2" s="23"/>
      <c r="E2" s="6"/>
      <c r="F2" s="157"/>
    </row>
    <row r="3" spans="1:9" s="129" customFormat="1">
      <c r="A3" s="128">
        <v>1</v>
      </c>
      <c r="B3" s="129" t="s">
        <v>41</v>
      </c>
      <c r="C3" s="6"/>
      <c r="D3" s="23"/>
      <c r="E3" s="6"/>
      <c r="F3" s="157">
        <f>F36</f>
        <v>0</v>
      </c>
    </row>
    <row r="4" spans="1:9" s="129" customFormat="1">
      <c r="A4" s="128"/>
      <c r="C4" s="6"/>
      <c r="D4" s="23"/>
      <c r="E4" s="6"/>
      <c r="F4" s="157"/>
    </row>
    <row r="5" spans="1:9" s="129" customFormat="1">
      <c r="A5" s="128">
        <v>2</v>
      </c>
      <c r="B5" s="129" t="s">
        <v>47</v>
      </c>
      <c r="C5" s="6"/>
      <c r="D5" s="23"/>
      <c r="E5" s="6"/>
      <c r="F5" s="157">
        <f>F62</f>
        <v>0</v>
      </c>
    </row>
    <row r="6" spans="1:9" s="129" customFormat="1">
      <c r="A6" s="128"/>
      <c r="C6" s="6"/>
      <c r="D6" s="23"/>
      <c r="E6" s="6"/>
      <c r="F6" s="157"/>
    </row>
    <row r="7" spans="1:9" s="129" customFormat="1">
      <c r="A7" s="128">
        <v>3</v>
      </c>
      <c r="B7" s="81" t="s">
        <v>29</v>
      </c>
      <c r="C7" s="6"/>
      <c r="D7" s="23"/>
      <c r="E7" s="6"/>
      <c r="F7" s="157">
        <f>F83</f>
        <v>0</v>
      </c>
    </row>
    <row r="8" spans="1:9" s="129" customFormat="1">
      <c r="A8" s="128"/>
      <c r="C8" s="6"/>
      <c r="D8" s="23"/>
      <c r="E8" s="6"/>
      <c r="F8" s="157"/>
    </row>
    <row r="9" spans="1:9" s="129" customFormat="1">
      <c r="A9" s="128">
        <v>4</v>
      </c>
      <c r="B9" s="129" t="s">
        <v>45</v>
      </c>
      <c r="C9" s="6"/>
      <c r="D9" s="23"/>
      <c r="E9" s="6"/>
      <c r="F9" s="157">
        <f>F103</f>
        <v>0</v>
      </c>
    </row>
    <row r="10" spans="1:9" s="129" customFormat="1">
      <c r="A10" s="128"/>
      <c r="C10" s="6"/>
      <c r="D10" s="23"/>
      <c r="E10" s="6"/>
      <c r="F10" s="157"/>
    </row>
    <row r="11" spans="1:9" s="129" customFormat="1">
      <c r="A11" s="128">
        <v>5</v>
      </c>
      <c r="B11" s="109" t="s">
        <v>171</v>
      </c>
      <c r="C11" s="6"/>
      <c r="D11" s="23"/>
      <c r="E11" s="6"/>
      <c r="F11" s="157">
        <f>F126</f>
        <v>0</v>
      </c>
    </row>
    <row r="12" spans="1:9" s="129" customFormat="1" ht="15" thickBot="1">
      <c r="A12" s="130"/>
      <c r="B12" s="131"/>
      <c r="C12" s="132"/>
      <c r="D12" s="133"/>
      <c r="E12" s="132"/>
      <c r="F12" s="166"/>
    </row>
    <row r="13" spans="1:9" s="129" customFormat="1" ht="15" thickTop="1">
      <c r="A13" s="128"/>
      <c r="C13" s="6"/>
      <c r="D13" s="23"/>
      <c r="E13" s="6"/>
      <c r="F13" s="157"/>
    </row>
    <row r="14" spans="1:9" s="129" customFormat="1" ht="15">
      <c r="A14" s="128"/>
      <c r="C14" s="6"/>
      <c r="D14" s="134" t="s">
        <v>0</v>
      </c>
      <c r="E14" s="135"/>
      <c r="F14" s="167">
        <f>SUM(F3:F13)</f>
        <v>0</v>
      </c>
    </row>
    <row r="15" spans="1:9" s="92" customFormat="1" ht="15">
      <c r="A15" s="136"/>
      <c r="B15" s="5"/>
      <c r="C15" s="137"/>
      <c r="D15" s="98"/>
      <c r="E15" s="98"/>
      <c r="F15" s="168"/>
      <c r="G15" s="105"/>
      <c r="H15" s="105"/>
      <c r="I15" s="105"/>
    </row>
    <row r="16" spans="1:9" s="119" customFormat="1">
      <c r="A16" s="121"/>
      <c r="B16" s="119" t="s">
        <v>361</v>
      </c>
      <c r="C16" s="117"/>
      <c r="D16" s="118"/>
      <c r="E16" s="118"/>
      <c r="F16" s="122"/>
    </row>
    <row r="17" spans="1:9" s="119" customFormat="1" ht="45" customHeight="1">
      <c r="A17" s="121"/>
      <c r="B17" s="120" t="s">
        <v>362</v>
      </c>
      <c r="C17" s="117"/>
      <c r="D17" s="118"/>
      <c r="E17" s="118"/>
      <c r="F17" s="122"/>
    </row>
    <row r="18" spans="1:9" s="92" customFormat="1" ht="15">
      <c r="A18" s="136"/>
      <c r="B18" s="5"/>
      <c r="C18" s="137"/>
      <c r="D18" s="98"/>
      <c r="E18" s="98"/>
      <c r="F18" s="168"/>
      <c r="G18" s="105"/>
      <c r="H18" s="105"/>
      <c r="I18" s="105"/>
    </row>
    <row r="20" spans="1:9" s="92" customFormat="1" ht="15">
      <c r="A20" s="4" t="s">
        <v>17</v>
      </c>
      <c r="B20" s="5" t="s">
        <v>41</v>
      </c>
      <c r="C20" s="6"/>
      <c r="D20" s="23"/>
      <c r="E20" s="23"/>
      <c r="F20" s="157"/>
    </row>
    <row r="21" spans="1:9" s="92" customFormat="1" ht="29.25" thickBot="1">
      <c r="A21" s="82"/>
      <c r="B21" s="83" t="s">
        <v>8</v>
      </c>
      <c r="C21" s="84" t="s">
        <v>23</v>
      </c>
      <c r="D21" s="85" t="s">
        <v>9</v>
      </c>
      <c r="E21" s="85" t="s">
        <v>10</v>
      </c>
      <c r="F21" s="169" t="s">
        <v>11</v>
      </c>
    </row>
    <row r="22" spans="1:9" s="92" customFormat="1" ht="15" thickTop="1">
      <c r="A22" s="86"/>
      <c r="B22" s="129" t="s">
        <v>161</v>
      </c>
      <c r="C22" s="88"/>
      <c r="D22" s="89"/>
      <c r="E22" s="89"/>
      <c r="F22" s="163"/>
    </row>
    <row r="23" spans="1:9" s="92" customFormat="1" ht="118.15" customHeight="1">
      <c r="A23" s="86"/>
      <c r="B23" s="87" t="s">
        <v>334</v>
      </c>
      <c r="C23" s="88"/>
      <c r="D23" s="89"/>
      <c r="E23" s="89"/>
      <c r="F23" s="163"/>
    </row>
    <row r="24" spans="1:9" s="92" customFormat="1" ht="45.6" customHeight="1">
      <c r="A24" s="86"/>
      <c r="B24" s="87" t="s">
        <v>336</v>
      </c>
      <c r="C24" s="88"/>
      <c r="D24" s="89"/>
      <c r="E24" s="89"/>
      <c r="F24" s="163"/>
    </row>
    <row r="25" spans="1:9" s="92" customFormat="1" ht="90.6" customHeight="1">
      <c r="A25" s="86"/>
      <c r="B25" s="87" t="s">
        <v>335</v>
      </c>
      <c r="C25" s="88"/>
      <c r="D25" s="89"/>
      <c r="E25" s="89"/>
      <c r="F25" s="163"/>
    </row>
    <row r="26" spans="1:9" s="92" customFormat="1" ht="88.15" customHeight="1">
      <c r="A26" s="86" t="s">
        <v>22</v>
      </c>
      <c r="B26" s="87" t="s">
        <v>314</v>
      </c>
      <c r="C26" s="90" t="s">
        <v>3</v>
      </c>
      <c r="D26" s="91">
        <v>1</v>
      </c>
      <c r="E26" s="91"/>
      <c r="F26" s="164">
        <f>D26*E26</f>
        <v>0</v>
      </c>
    </row>
    <row r="27" spans="1:9" s="92" customFormat="1">
      <c r="A27" s="86"/>
      <c r="B27" s="87"/>
      <c r="C27" s="88"/>
      <c r="D27" s="89"/>
      <c r="E27" s="89"/>
      <c r="F27" s="163"/>
    </row>
    <row r="28" spans="1:9" s="138" customFormat="1" ht="88.15" customHeight="1">
      <c r="A28" s="86" t="s">
        <v>18</v>
      </c>
      <c r="B28" s="87" t="s">
        <v>327</v>
      </c>
      <c r="C28" s="88" t="s">
        <v>3</v>
      </c>
      <c r="D28" s="91">
        <v>1</v>
      </c>
      <c r="E28" s="89"/>
      <c r="F28" s="164">
        <f>D28*E28</f>
        <v>0</v>
      </c>
    </row>
    <row r="29" spans="1:9" s="92" customFormat="1">
      <c r="A29" s="86"/>
      <c r="C29" s="139"/>
      <c r="D29" s="140"/>
      <c r="E29" s="140"/>
      <c r="F29" s="170"/>
    </row>
    <row r="30" spans="1:9" s="129" customFormat="1">
      <c r="A30" s="86" t="s">
        <v>21</v>
      </c>
      <c r="B30" s="138" t="s">
        <v>19</v>
      </c>
      <c r="C30" s="139" t="s">
        <v>20</v>
      </c>
      <c r="D30" s="140">
        <v>1</v>
      </c>
      <c r="E30" s="140"/>
      <c r="F30" s="170">
        <f>D30*E30</f>
        <v>0</v>
      </c>
    </row>
    <row r="31" spans="1:9" s="129" customFormat="1">
      <c r="A31" s="86"/>
      <c r="B31" s="81"/>
      <c r="C31" s="6"/>
      <c r="D31" s="23"/>
      <c r="E31" s="23"/>
      <c r="F31" s="170"/>
    </row>
    <row r="32" spans="1:9" s="129" customFormat="1">
      <c r="A32" s="86" t="s">
        <v>24</v>
      </c>
      <c r="B32" s="81" t="s">
        <v>60</v>
      </c>
      <c r="C32" s="6" t="s">
        <v>3</v>
      </c>
      <c r="D32" s="23">
        <v>1</v>
      </c>
      <c r="E32" s="23"/>
      <c r="F32" s="170">
        <f>D32*E32</f>
        <v>0</v>
      </c>
    </row>
    <row r="33" spans="1:6" s="129" customFormat="1">
      <c r="A33" s="86"/>
      <c r="B33" s="81"/>
      <c r="C33" s="6"/>
      <c r="D33" s="23"/>
      <c r="E33" s="23"/>
      <c r="F33" s="170"/>
    </row>
    <row r="34" spans="1:6" s="129" customFormat="1">
      <c r="A34" s="86" t="s">
        <v>54</v>
      </c>
      <c r="B34" s="81" t="s">
        <v>57</v>
      </c>
      <c r="C34" s="6" t="s">
        <v>5</v>
      </c>
      <c r="D34" s="23">
        <v>10</v>
      </c>
      <c r="E34" s="23"/>
      <c r="F34" s="170">
        <f>D34*E34</f>
        <v>0</v>
      </c>
    </row>
    <row r="35" spans="1:6" s="129" customFormat="1">
      <c r="A35" s="86"/>
      <c r="B35" s="138"/>
      <c r="C35" s="139"/>
      <c r="D35" s="140"/>
      <c r="E35" s="140"/>
      <c r="F35" s="170"/>
    </row>
    <row r="36" spans="1:6" s="92" customFormat="1" ht="15.75" thickBot="1">
      <c r="A36" s="93"/>
      <c r="B36" s="94" t="s">
        <v>42</v>
      </c>
      <c r="C36" s="95"/>
      <c r="D36" s="96"/>
      <c r="E36" s="96"/>
      <c r="F36" s="171">
        <f>SUM(F22:F35)</f>
        <v>0</v>
      </c>
    </row>
    <row r="37" spans="1:6" s="92" customFormat="1" ht="15.75" thickTop="1">
      <c r="A37" s="4"/>
      <c r="B37" s="5"/>
      <c r="C37" s="135"/>
      <c r="D37" s="134"/>
      <c r="E37" s="134"/>
      <c r="F37" s="167"/>
    </row>
    <row r="38" spans="1:6" s="92" customFormat="1" ht="15">
      <c r="A38" s="4" t="s">
        <v>16</v>
      </c>
      <c r="B38" s="5" t="s">
        <v>43</v>
      </c>
      <c r="C38" s="6"/>
      <c r="D38" s="23"/>
      <c r="E38" s="23"/>
      <c r="F38" s="157"/>
    </row>
    <row r="39" spans="1:6" s="92" customFormat="1" ht="29.25" thickBot="1">
      <c r="A39" s="82"/>
      <c r="B39" s="83" t="s">
        <v>8</v>
      </c>
      <c r="C39" s="84" t="s">
        <v>23</v>
      </c>
      <c r="D39" s="85" t="s">
        <v>9</v>
      </c>
      <c r="E39" s="85" t="s">
        <v>10</v>
      </c>
      <c r="F39" s="169" t="s">
        <v>11</v>
      </c>
    </row>
    <row r="40" spans="1:6" s="92" customFormat="1" ht="162.6" customHeight="1" thickTop="1">
      <c r="A40" s="86"/>
      <c r="B40" s="141" t="s">
        <v>333</v>
      </c>
      <c r="C40" s="88"/>
      <c r="D40" s="89"/>
      <c r="E40" s="89"/>
      <c r="F40" s="163"/>
    </row>
    <row r="41" spans="1:6" s="146" customFormat="1">
      <c r="A41" s="154"/>
      <c r="B41" s="108"/>
      <c r="C41" s="106"/>
      <c r="D41" s="107"/>
      <c r="E41" s="107"/>
      <c r="F41" s="172"/>
    </row>
    <row r="42" spans="1:6" s="146" customFormat="1" ht="31.15" customHeight="1">
      <c r="A42" s="97" t="s">
        <v>25</v>
      </c>
      <c r="B42" s="81" t="s">
        <v>189</v>
      </c>
      <c r="C42" s="6" t="s">
        <v>2</v>
      </c>
      <c r="D42" s="23">
        <v>143</v>
      </c>
      <c r="E42" s="23"/>
      <c r="F42" s="157">
        <f>D42*E42</f>
        <v>0</v>
      </c>
    </row>
    <row r="43" spans="1:6" s="146" customFormat="1">
      <c r="A43" s="154"/>
      <c r="B43" s="149"/>
      <c r="C43" s="152"/>
      <c r="D43" s="153"/>
      <c r="E43" s="151"/>
      <c r="F43" s="173"/>
    </row>
    <row r="44" spans="1:6" s="92" customFormat="1" ht="31.9" customHeight="1">
      <c r="A44" s="97" t="s">
        <v>26</v>
      </c>
      <c r="B44" s="81" t="s">
        <v>190</v>
      </c>
      <c r="C44" s="6" t="s">
        <v>2</v>
      </c>
      <c r="D44" s="23">
        <v>206.95</v>
      </c>
      <c r="E44" s="98"/>
      <c r="F44" s="157">
        <f>D44*E44</f>
        <v>0</v>
      </c>
    </row>
    <row r="45" spans="1:6" s="92" customFormat="1">
      <c r="A45" s="154"/>
      <c r="B45" s="81"/>
      <c r="C45" s="6"/>
      <c r="D45" s="23"/>
      <c r="E45" s="98"/>
      <c r="F45" s="157"/>
    </row>
    <row r="46" spans="1:6" s="92" customFormat="1" ht="31.9" customHeight="1">
      <c r="A46" s="97" t="s">
        <v>52</v>
      </c>
      <c r="B46" s="99" t="s">
        <v>59</v>
      </c>
      <c r="C46" s="100" t="s">
        <v>1</v>
      </c>
      <c r="D46" s="98">
        <v>195</v>
      </c>
      <c r="E46" s="98"/>
      <c r="F46" s="157">
        <f>D46*E46</f>
        <v>0</v>
      </c>
    </row>
    <row r="47" spans="1:6" s="146" customFormat="1">
      <c r="A47" s="154"/>
      <c r="B47" s="149"/>
      <c r="C47" s="152"/>
      <c r="D47" s="153"/>
      <c r="E47" s="151"/>
      <c r="F47" s="173"/>
    </row>
    <row r="48" spans="1:6" s="92" customFormat="1" ht="31.15" customHeight="1">
      <c r="A48" s="97" t="s">
        <v>37</v>
      </c>
      <c r="B48" s="101" t="s">
        <v>191</v>
      </c>
      <c r="C48" s="90" t="s">
        <v>2</v>
      </c>
      <c r="D48" s="91">
        <v>164.25</v>
      </c>
      <c r="E48" s="91"/>
      <c r="F48" s="158">
        <f>D48*E48</f>
        <v>0</v>
      </c>
    </row>
    <row r="49" spans="1:6" s="92" customFormat="1">
      <c r="A49" s="154"/>
      <c r="B49" s="101"/>
      <c r="C49" s="90"/>
      <c r="D49" s="142"/>
      <c r="E49" s="91"/>
      <c r="F49" s="158"/>
    </row>
    <row r="50" spans="1:6" s="92" customFormat="1" ht="59.45" customHeight="1">
      <c r="A50" s="97" t="s">
        <v>27</v>
      </c>
      <c r="B50" s="87" t="s">
        <v>317</v>
      </c>
      <c r="C50" s="88" t="s">
        <v>1</v>
      </c>
      <c r="D50" s="98">
        <v>215</v>
      </c>
      <c r="E50" s="98"/>
      <c r="F50" s="158">
        <f>D50*E50</f>
        <v>0</v>
      </c>
    </row>
    <row r="51" spans="1:6" s="92" customFormat="1">
      <c r="A51" s="154"/>
      <c r="B51" s="81"/>
      <c r="C51" s="90"/>
      <c r="D51" s="98"/>
      <c r="E51" s="91"/>
      <c r="F51" s="158"/>
    </row>
    <row r="52" spans="1:6" s="92" customFormat="1" ht="44.45" customHeight="1">
      <c r="A52" s="97" t="s">
        <v>28</v>
      </c>
      <c r="B52" s="99" t="s">
        <v>316</v>
      </c>
      <c r="C52" s="90" t="s">
        <v>3</v>
      </c>
      <c r="D52" s="91">
        <v>4</v>
      </c>
      <c r="E52" s="91"/>
      <c r="F52" s="158">
        <f>D52*E52</f>
        <v>0</v>
      </c>
    </row>
    <row r="53" spans="1:6" s="92" customFormat="1">
      <c r="A53" s="154"/>
      <c r="B53" s="99"/>
      <c r="C53" s="90"/>
      <c r="D53" s="91"/>
      <c r="E53" s="91"/>
      <c r="F53" s="158"/>
    </row>
    <row r="54" spans="1:6" s="92" customFormat="1" ht="46.15" customHeight="1">
      <c r="A54" s="97" t="s">
        <v>168</v>
      </c>
      <c r="B54" s="99" t="s">
        <v>315</v>
      </c>
      <c r="C54" s="90" t="s">
        <v>3</v>
      </c>
      <c r="D54" s="91">
        <v>1</v>
      </c>
      <c r="E54" s="91"/>
      <c r="F54" s="158">
        <f>D54*E54</f>
        <v>0</v>
      </c>
    </row>
    <row r="55" spans="1:6" s="92" customFormat="1">
      <c r="A55" s="154"/>
      <c r="B55" s="81"/>
      <c r="C55" s="90"/>
      <c r="D55" s="98"/>
      <c r="E55" s="91"/>
      <c r="F55" s="158"/>
    </row>
    <row r="56" spans="1:6" s="92" customFormat="1" ht="73.900000000000006" customHeight="1">
      <c r="A56" s="97" t="s">
        <v>169</v>
      </c>
      <c r="B56" s="99" t="s">
        <v>318</v>
      </c>
      <c r="C56" s="90" t="s">
        <v>4</v>
      </c>
      <c r="D56" s="142">
        <v>15</v>
      </c>
      <c r="E56" s="91"/>
      <c r="F56" s="158">
        <f>D56*E56</f>
        <v>0</v>
      </c>
    </row>
    <row r="57" spans="1:6" s="92" customFormat="1">
      <c r="A57" s="154"/>
      <c r="B57" s="81"/>
      <c r="C57" s="90"/>
      <c r="D57" s="98"/>
      <c r="E57" s="91"/>
      <c r="F57" s="158"/>
    </row>
    <row r="58" spans="1:6" s="92" customFormat="1" ht="75.599999999999994" customHeight="1">
      <c r="A58" s="97" t="s">
        <v>246</v>
      </c>
      <c r="B58" s="99" t="s">
        <v>319</v>
      </c>
      <c r="C58" s="90" t="s">
        <v>4</v>
      </c>
      <c r="D58" s="142">
        <v>20</v>
      </c>
      <c r="E58" s="91"/>
      <c r="F58" s="158">
        <f>D58*E58</f>
        <v>0</v>
      </c>
    </row>
    <row r="59" spans="1:6" s="92" customFormat="1">
      <c r="A59" s="154"/>
      <c r="B59" s="99"/>
      <c r="C59" s="90"/>
      <c r="D59" s="142"/>
      <c r="E59" s="91"/>
      <c r="F59" s="158"/>
    </row>
    <row r="60" spans="1:6" s="92" customFormat="1" ht="60" customHeight="1">
      <c r="A60" s="97" t="s">
        <v>248</v>
      </c>
      <c r="B60" s="101" t="s">
        <v>337</v>
      </c>
      <c r="C60" s="90" t="s">
        <v>20</v>
      </c>
      <c r="D60" s="142">
        <v>2</v>
      </c>
      <c r="E60" s="91"/>
      <c r="F60" s="158">
        <f t="shared" ref="F60" si="0">D60*E60</f>
        <v>0</v>
      </c>
    </row>
    <row r="61" spans="1:6" s="92" customFormat="1">
      <c r="A61" s="102"/>
      <c r="B61" s="87"/>
      <c r="C61" s="88"/>
      <c r="D61" s="98"/>
      <c r="E61" s="98"/>
      <c r="F61" s="158"/>
    </row>
    <row r="62" spans="1:6" s="92" customFormat="1" ht="15.75" thickBot="1">
      <c r="A62" s="93"/>
      <c r="B62" s="94" t="s">
        <v>44</v>
      </c>
      <c r="C62" s="95"/>
      <c r="D62" s="96"/>
      <c r="E62" s="96"/>
      <c r="F62" s="171">
        <f>SUM(F40:F61)</f>
        <v>0</v>
      </c>
    </row>
    <row r="63" spans="1:6" s="92" customFormat="1" ht="15" thickTop="1">
      <c r="A63" s="103"/>
      <c r="B63" s="99"/>
      <c r="C63" s="100"/>
      <c r="D63" s="98"/>
      <c r="E63" s="98"/>
      <c r="F63" s="158"/>
    </row>
    <row r="64" spans="1:6" s="92" customFormat="1" ht="15">
      <c r="A64" s="4" t="s">
        <v>12</v>
      </c>
      <c r="B64" s="5" t="s">
        <v>29</v>
      </c>
      <c r="C64" s="6"/>
      <c r="D64" s="23"/>
      <c r="E64" s="23"/>
      <c r="F64" s="157"/>
    </row>
    <row r="65" spans="1:6" s="92" customFormat="1" ht="29.25" thickBot="1">
      <c r="A65" s="82"/>
      <c r="B65" s="83" t="s">
        <v>8</v>
      </c>
      <c r="C65" s="84" t="s">
        <v>23</v>
      </c>
      <c r="D65" s="85" t="s">
        <v>9</v>
      </c>
      <c r="E65" s="85" t="s">
        <v>10</v>
      </c>
      <c r="F65" s="169" t="s">
        <v>11</v>
      </c>
    </row>
    <row r="66" spans="1:6" s="92" customFormat="1" ht="319.89999999999998" customHeight="1" thickTop="1">
      <c r="A66" s="86"/>
      <c r="B66" s="141" t="s">
        <v>358</v>
      </c>
      <c r="C66" s="88"/>
      <c r="D66" s="89"/>
      <c r="E66" s="89"/>
      <c r="F66" s="163"/>
    </row>
    <row r="67" spans="1:6" s="92" customFormat="1" ht="33" customHeight="1">
      <c r="A67" s="86" t="s">
        <v>38</v>
      </c>
      <c r="B67" s="87" t="s">
        <v>328</v>
      </c>
      <c r="C67" s="88" t="s">
        <v>4</v>
      </c>
      <c r="D67" s="89">
        <v>38.5</v>
      </c>
      <c r="E67" s="89"/>
      <c r="F67" s="158">
        <f>D67*E67</f>
        <v>0</v>
      </c>
    </row>
    <row r="68" spans="1:6" s="92" customFormat="1">
      <c r="A68" s="86"/>
      <c r="B68" s="87"/>
      <c r="C68" s="88"/>
      <c r="D68" s="89"/>
      <c r="E68" s="89"/>
      <c r="F68" s="158"/>
    </row>
    <row r="69" spans="1:6" s="92" customFormat="1" ht="214.5" customHeight="1">
      <c r="A69" s="86" t="s">
        <v>39</v>
      </c>
      <c r="B69" s="138" t="s">
        <v>329</v>
      </c>
      <c r="C69" s="88" t="s">
        <v>1</v>
      </c>
      <c r="D69" s="89">
        <v>64.099999999999994</v>
      </c>
      <c r="E69" s="89"/>
      <c r="F69" s="158">
        <f>D69*E69</f>
        <v>0</v>
      </c>
    </row>
    <row r="70" spans="1:6" s="146" customFormat="1">
      <c r="A70" s="86"/>
      <c r="B70" s="108"/>
      <c r="C70" s="106"/>
      <c r="D70" s="107"/>
      <c r="E70" s="107"/>
      <c r="F70" s="174"/>
    </row>
    <row r="71" spans="1:6" s="92" customFormat="1" ht="44.25">
      <c r="A71" s="86" t="s">
        <v>48</v>
      </c>
      <c r="B71" s="87" t="s">
        <v>363</v>
      </c>
      <c r="C71" s="88" t="s">
        <v>1</v>
      </c>
      <c r="D71" s="89">
        <v>39.44</v>
      </c>
      <c r="E71" s="89"/>
      <c r="F71" s="158">
        <f>D71*E71</f>
        <v>0</v>
      </c>
    </row>
    <row r="72" spans="1:6" s="146" customFormat="1">
      <c r="A72" s="86"/>
      <c r="B72" s="149"/>
      <c r="C72" s="106"/>
      <c r="D72" s="107"/>
      <c r="E72" s="107"/>
      <c r="F72" s="174"/>
    </row>
    <row r="73" spans="1:6" s="146" customFormat="1" ht="30.6" customHeight="1">
      <c r="A73" s="86" t="s">
        <v>174</v>
      </c>
      <c r="B73" s="87" t="s">
        <v>192</v>
      </c>
      <c r="C73" s="88" t="s">
        <v>1</v>
      </c>
      <c r="D73" s="89">
        <v>13.44</v>
      </c>
      <c r="E73" s="89"/>
      <c r="F73" s="158">
        <f>D73*E73</f>
        <v>0</v>
      </c>
    </row>
    <row r="74" spans="1:6" s="146" customFormat="1">
      <c r="A74" s="86"/>
      <c r="B74" s="108"/>
      <c r="C74" s="106"/>
      <c r="D74" s="107"/>
      <c r="E74" s="107"/>
      <c r="F74" s="174"/>
    </row>
    <row r="75" spans="1:6" s="146" customFormat="1" ht="30.6" customHeight="1">
      <c r="A75" s="86" t="s">
        <v>179</v>
      </c>
      <c r="B75" s="87" t="s">
        <v>193</v>
      </c>
      <c r="C75" s="88" t="s">
        <v>1</v>
      </c>
      <c r="D75" s="89">
        <v>12.57</v>
      </c>
      <c r="E75" s="89"/>
      <c r="F75" s="158">
        <f>D75*E75</f>
        <v>0</v>
      </c>
    </row>
    <row r="76" spans="1:6" s="146" customFormat="1">
      <c r="A76" s="86"/>
      <c r="B76" s="108"/>
      <c r="C76" s="106"/>
      <c r="D76" s="107"/>
      <c r="E76" s="107"/>
      <c r="F76" s="174"/>
    </row>
    <row r="77" spans="1:6" s="146" customFormat="1" ht="30">
      <c r="A77" s="86" t="s">
        <v>195</v>
      </c>
      <c r="B77" s="87" t="s">
        <v>194</v>
      </c>
      <c r="C77" s="88" t="s">
        <v>1</v>
      </c>
      <c r="D77" s="89">
        <v>13.12</v>
      </c>
      <c r="E77" s="89"/>
      <c r="F77" s="158">
        <f>D77*E77</f>
        <v>0</v>
      </c>
    </row>
    <row r="78" spans="1:6" s="146" customFormat="1">
      <c r="A78" s="86"/>
      <c r="B78" s="87"/>
      <c r="C78" s="88"/>
      <c r="D78" s="89"/>
      <c r="E78" s="89"/>
      <c r="F78" s="158"/>
    </row>
    <row r="79" spans="1:6" s="146" customFormat="1" ht="33" customHeight="1">
      <c r="A79" s="86" t="s">
        <v>197</v>
      </c>
      <c r="B79" s="99" t="s">
        <v>196</v>
      </c>
      <c r="C79" s="100" t="s">
        <v>1</v>
      </c>
      <c r="D79" s="98">
        <v>22.96</v>
      </c>
      <c r="E79" s="98"/>
      <c r="F79" s="158">
        <f>D79*E79</f>
        <v>0</v>
      </c>
    </row>
    <row r="80" spans="1:6" s="146" customFormat="1">
      <c r="A80" s="86"/>
      <c r="B80" s="99"/>
      <c r="C80" s="100"/>
      <c r="D80" s="98"/>
      <c r="E80" s="98"/>
      <c r="F80" s="158"/>
    </row>
    <row r="81" spans="1:6" s="146" customFormat="1" ht="90.6" customHeight="1">
      <c r="A81" s="86" t="s">
        <v>206</v>
      </c>
      <c r="B81" s="99" t="s">
        <v>330</v>
      </c>
      <c r="C81" s="100" t="s">
        <v>1</v>
      </c>
      <c r="D81" s="98">
        <v>29.15</v>
      </c>
      <c r="E81" s="98"/>
      <c r="F81" s="158">
        <f>D81*E81</f>
        <v>0</v>
      </c>
    </row>
    <row r="82" spans="1:6" s="92" customFormat="1">
      <c r="A82" s="143"/>
      <c r="B82" s="99"/>
      <c r="C82" s="100"/>
      <c r="D82" s="98"/>
      <c r="E82" s="98"/>
      <c r="F82" s="158"/>
    </row>
    <row r="83" spans="1:6" s="92" customFormat="1" ht="15.75" thickBot="1">
      <c r="A83" s="93"/>
      <c r="B83" s="94" t="s">
        <v>30</v>
      </c>
      <c r="C83" s="95"/>
      <c r="D83" s="96"/>
      <c r="E83" s="96"/>
      <c r="F83" s="171">
        <f>SUM(F66:F82)</f>
        <v>0</v>
      </c>
    </row>
    <row r="84" spans="1:6" s="92" customFormat="1" ht="15.75" thickTop="1">
      <c r="A84" s="4" t="s">
        <v>14</v>
      </c>
      <c r="B84" s="5" t="s">
        <v>45</v>
      </c>
      <c r="C84" s="6"/>
      <c r="D84" s="23"/>
      <c r="E84" s="23"/>
      <c r="F84" s="157"/>
    </row>
    <row r="85" spans="1:6" s="92" customFormat="1" ht="29.25" thickBot="1">
      <c r="A85" s="82"/>
      <c r="B85" s="83" t="s">
        <v>8</v>
      </c>
      <c r="C85" s="84" t="s">
        <v>23</v>
      </c>
      <c r="D85" s="85" t="s">
        <v>9</v>
      </c>
      <c r="E85" s="85" t="s">
        <v>10</v>
      </c>
      <c r="F85" s="169" t="s">
        <v>11</v>
      </c>
    </row>
    <row r="86" spans="1:6" s="104" customFormat="1" ht="292.14999999999998" customHeight="1" thickTop="1">
      <c r="A86" s="86"/>
      <c r="B86" s="141" t="s">
        <v>359</v>
      </c>
      <c r="C86" s="88"/>
      <c r="D86" s="89"/>
      <c r="E86" s="89"/>
      <c r="F86" s="163"/>
    </row>
    <row r="87" spans="1:6" s="92" customFormat="1" ht="28.5">
      <c r="A87" s="103" t="s">
        <v>31</v>
      </c>
      <c r="B87" s="99" t="s">
        <v>321</v>
      </c>
      <c r="C87" s="100" t="s">
        <v>15</v>
      </c>
      <c r="D87" s="98">
        <v>4433.42</v>
      </c>
      <c r="E87" s="98"/>
      <c r="F87" s="158">
        <f>D87*E87</f>
        <v>0</v>
      </c>
    </row>
    <row r="88" spans="1:6" s="92" customFormat="1">
      <c r="A88" s="86"/>
      <c r="B88" s="99"/>
      <c r="C88" s="100"/>
      <c r="D88" s="98"/>
      <c r="E88" s="98"/>
      <c r="F88" s="158"/>
    </row>
    <row r="89" spans="1:6" s="92" customFormat="1" ht="16.899999999999999" customHeight="1">
      <c r="A89" s="103" t="s">
        <v>32</v>
      </c>
      <c r="B89" s="99" t="s">
        <v>320</v>
      </c>
      <c r="C89" s="100" t="s">
        <v>15</v>
      </c>
      <c r="D89" s="98">
        <v>2122.67</v>
      </c>
      <c r="E89" s="98"/>
      <c r="F89" s="158">
        <f>D89*E89</f>
        <v>0</v>
      </c>
    </row>
    <row r="90" spans="1:6" s="92" customFormat="1">
      <c r="A90" s="86"/>
      <c r="B90" s="99"/>
      <c r="C90" s="100"/>
      <c r="D90" s="98"/>
      <c r="E90" s="98"/>
      <c r="F90" s="158"/>
    </row>
    <row r="91" spans="1:6" s="92" customFormat="1" ht="30.6" customHeight="1">
      <c r="A91" s="103" t="s">
        <v>51</v>
      </c>
      <c r="B91" s="99" t="s">
        <v>198</v>
      </c>
      <c r="C91" s="100" t="s">
        <v>2</v>
      </c>
      <c r="D91" s="98">
        <v>13.05</v>
      </c>
      <c r="E91" s="98"/>
      <c r="F91" s="158">
        <f>D91*E91</f>
        <v>0</v>
      </c>
    </row>
    <row r="92" spans="1:6" s="92" customFormat="1" ht="16.5" customHeight="1">
      <c r="A92" s="86"/>
      <c r="B92" s="99"/>
      <c r="C92" s="100"/>
      <c r="D92" s="98"/>
      <c r="E92" s="98"/>
      <c r="F92" s="158"/>
    </row>
    <row r="93" spans="1:6" s="92" customFormat="1" ht="46.9" customHeight="1">
      <c r="A93" s="103" t="s">
        <v>33</v>
      </c>
      <c r="B93" s="99" t="s">
        <v>199</v>
      </c>
      <c r="C93" s="100" t="s">
        <v>2</v>
      </c>
      <c r="D93" s="98">
        <v>17.899999999999999</v>
      </c>
      <c r="E93" s="98"/>
      <c r="F93" s="158">
        <f>D93*E93</f>
        <v>0</v>
      </c>
    </row>
    <row r="94" spans="1:6" s="92" customFormat="1">
      <c r="A94" s="86"/>
      <c r="B94" s="99"/>
      <c r="C94" s="100"/>
      <c r="D94" s="98"/>
      <c r="E94" s="98"/>
      <c r="F94" s="158"/>
    </row>
    <row r="95" spans="1:6" s="92" customFormat="1" ht="46.9" customHeight="1">
      <c r="A95" s="103" t="s">
        <v>180</v>
      </c>
      <c r="B95" s="99" t="s">
        <v>322</v>
      </c>
      <c r="C95" s="100" t="s">
        <v>2</v>
      </c>
      <c r="D95" s="98">
        <v>19.52</v>
      </c>
      <c r="E95" s="98"/>
      <c r="F95" s="158">
        <f>D95*E95</f>
        <v>0</v>
      </c>
    </row>
    <row r="96" spans="1:6" s="92" customFormat="1">
      <c r="A96" s="86"/>
      <c r="B96" s="99"/>
      <c r="C96" s="100"/>
      <c r="D96" s="98"/>
      <c r="E96" s="98"/>
      <c r="F96" s="158"/>
    </row>
    <row r="97" spans="1:6" s="92" customFormat="1" ht="45" customHeight="1">
      <c r="A97" s="103" t="s">
        <v>55</v>
      </c>
      <c r="B97" s="99" t="s">
        <v>200</v>
      </c>
      <c r="C97" s="100" t="s">
        <v>2</v>
      </c>
      <c r="D97" s="98">
        <v>7.34</v>
      </c>
      <c r="E97" s="98"/>
      <c r="F97" s="158">
        <f>D97*E97</f>
        <v>0</v>
      </c>
    </row>
    <row r="98" spans="1:6" s="92" customFormat="1">
      <c r="A98" s="86"/>
      <c r="B98" s="99"/>
      <c r="C98" s="100"/>
      <c r="D98" s="98"/>
      <c r="E98" s="98"/>
      <c r="F98" s="158"/>
    </row>
    <row r="99" spans="1:6" s="92" customFormat="1" ht="46.15" customHeight="1">
      <c r="A99" s="103" t="s">
        <v>56</v>
      </c>
      <c r="B99" s="99" t="s">
        <v>201</v>
      </c>
      <c r="C99" s="100" t="s">
        <v>2</v>
      </c>
      <c r="D99" s="98">
        <v>2.58</v>
      </c>
      <c r="E99" s="98"/>
      <c r="F99" s="158">
        <f>D99*E99</f>
        <v>0</v>
      </c>
    </row>
    <row r="100" spans="1:6" s="92" customFormat="1">
      <c r="A100" s="86"/>
      <c r="B100" s="99"/>
      <c r="C100" s="100"/>
      <c r="D100" s="98"/>
      <c r="E100" s="98"/>
      <c r="F100" s="158"/>
    </row>
    <row r="101" spans="1:6" s="92" customFormat="1" ht="31.9" customHeight="1">
      <c r="A101" s="103" t="s">
        <v>181</v>
      </c>
      <c r="B101" s="99" t="s">
        <v>202</v>
      </c>
      <c r="C101" s="100" t="s">
        <v>2</v>
      </c>
      <c r="D101" s="98">
        <v>8.61</v>
      </c>
      <c r="E101" s="98"/>
      <c r="F101" s="158">
        <f>D101*E101</f>
        <v>0</v>
      </c>
    </row>
    <row r="102" spans="1:6" s="92" customFormat="1">
      <c r="A102" s="86"/>
      <c r="B102" s="99"/>
      <c r="C102" s="100"/>
      <c r="D102" s="98"/>
      <c r="E102" s="98"/>
      <c r="F102" s="158"/>
    </row>
    <row r="103" spans="1:6" s="92" customFormat="1" ht="15.75" thickBot="1">
      <c r="A103" s="93"/>
      <c r="B103" s="94" t="s">
        <v>46</v>
      </c>
      <c r="C103" s="95"/>
      <c r="D103" s="96"/>
      <c r="E103" s="96"/>
      <c r="F103" s="171">
        <f>SUM(F86:F102)</f>
        <v>0</v>
      </c>
    </row>
    <row r="104" spans="1:6" s="92" customFormat="1" ht="15" thickTop="1">
      <c r="A104" s="103"/>
      <c r="B104" s="99"/>
      <c r="C104" s="100"/>
      <c r="D104" s="98"/>
      <c r="E104" s="98"/>
      <c r="F104" s="158"/>
    </row>
    <row r="105" spans="1:6" s="92" customFormat="1" ht="15">
      <c r="A105" s="4" t="s">
        <v>170</v>
      </c>
      <c r="B105" s="110" t="s">
        <v>171</v>
      </c>
      <c r="C105" s="6"/>
      <c r="D105" s="23"/>
      <c r="E105" s="6"/>
      <c r="F105" s="157"/>
    </row>
    <row r="106" spans="1:6" s="92" customFormat="1" ht="29.25" thickBot="1">
      <c r="A106" s="82"/>
      <c r="B106" s="83" t="s">
        <v>8</v>
      </c>
      <c r="C106" s="84" t="s">
        <v>23</v>
      </c>
      <c r="D106" s="85" t="s">
        <v>9</v>
      </c>
      <c r="E106" s="85" t="s">
        <v>10</v>
      </c>
      <c r="F106" s="169" t="s">
        <v>11</v>
      </c>
    </row>
    <row r="107" spans="1:6" s="104" customFormat="1" ht="203.45" customHeight="1" thickTop="1">
      <c r="A107" s="86"/>
      <c r="B107" s="141" t="s">
        <v>360</v>
      </c>
      <c r="C107" s="88"/>
      <c r="D107" s="111"/>
      <c r="E107" s="89"/>
      <c r="F107" s="158"/>
    </row>
    <row r="108" spans="1:6" s="104" customFormat="1" ht="46.9" customHeight="1">
      <c r="A108" s="86" t="s">
        <v>172</v>
      </c>
      <c r="B108" s="87" t="s">
        <v>203</v>
      </c>
      <c r="C108" s="88" t="s">
        <v>1</v>
      </c>
      <c r="D108" s="89">
        <v>164</v>
      </c>
      <c r="E108" s="89"/>
      <c r="F108" s="158">
        <f>D108*E108</f>
        <v>0</v>
      </c>
    </row>
    <row r="109" spans="1:6" s="104" customFormat="1">
      <c r="A109" s="86"/>
      <c r="B109" s="87"/>
      <c r="C109" s="88"/>
      <c r="D109" s="89"/>
      <c r="E109" s="89"/>
      <c r="F109" s="158"/>
    </row>
    <row r="110" spans="1:6" s="104" customFormat="1" ht="32.450000000000003" customHeight="1">
      <c r="A110" s="86" t="s">
        <v>175</v>
      </c>
      <c r="B110" s="87" t="s">
        <v>323</v>
      </c>
      <c r="C110" s="88" t="s">
        <v>1</v>
      </c>
      <c r="D110" s="111">
        <v>69.42</v>
      </c>
      <c r="E110" s="89"/>
      <c r="F110" s="158">
        <f>D110*E110</f>
        <v>0</v>
      </c>
    </row>
    <row r="111" spans="1:6" s="104" customFormat="1">
      <c r="A111" s="86"/>
      <c r="B111" s="87"/>
      <c r="C111" s="88"/>
      <c r="D111" s="111"/>
      <c r="E111" s="89"/>
      <c r="F111" s="158"/>
    </row>
    <row r="112" spans="1:6" s="104" customFormat="1" ht="57">
      <c r="A112" s="86" t="s">
        <v>176</v>
      </c>
      <c r="B112" s="87" t="s">
        <v>324</v>
      </c>
      <c r="C112" s="88" t="s">
        <v>2</v>
      </c>
      <c r="D112" s="89">
        <v>10.54</v>
      </c>
      <c r="E112" s="89"/>
      <c r="F112" s="159">
        <f>D112*E112</f>
        <v>0</v>
      </c>
    </row>
    <row r="113" spans="1:9" s="104" customFormat="1">
      <c r="A113" s="86"/>
      <c r="B113" s="87"/>
      <c r="C113" s="88"/>
      <c r="D113" s="111"/>
      <c r="E113" s="89"/>
      <c r="F113" s="158"/>
    </row>
    <row r="114" spans="1:9" s="104" customFormat="1" ht="57">
      <c r="A114" s="86" t="s">
        <v>177</v>
      </c>
      <c r="B114" s="87" t="s">
        <v>325</v>
      </c>
      <c r="C114" s="88" t="s">
        <v>2</v>
      </c>
      <c r="D114" s="89">
        <v>29.07</v>
      </c>
      <c r="E114" s="89"/>
      <c r="F114" s="159">
        <f>D114*E114</f>
        <v>0</v>
      </c>
    </row>
    <row r="115" spans="1:9" s="104" customFormat="1">
      <c r="A115" s="86"/>
      <c r="B115" s="87"/>
      <c r="C115" s="88"/>
      <c r="D115" s="111"/>
      <c r="E115" s="89"/>
      <c r="F115" s="158"/>
    </row>
    <row r="116" spans="1:9" s="104" customFormat="1" ht="63" customHeight="1">
      <c r="A116" s="86" t="s">
        <v>178</v>
      </c>
      <c r="B116" s="87" t="s">
        <v>326</v>
      </c>
      <c r="C116" s="88" t="s">
        <v>2</v>
      </c>
      <c r="D116" s="89">
        <v>1.35</v>
      </c>
      <c r="E116" s="89"/>
      <c r="F116" s="159">
        <f>D116*E116</f>
        <v>0</v>
      </c>
    </row>
    <row r="117" spans="1:9" s="155" customFormat="1">
      <c r="A117" s="86"/>
      <c r="B117" s="108"/>
      <c r="C117" s="106"/>
      <c r="D117" s="107"/>
      <c r="E117" s="107"/>
      <c r="F117" s="174"/>
    </row>
    <row r="118" spans="1:9" s="104" customFormat="1" ht="72.599999999999994" customHeight="1">
      <c r="A118" s="86" t="s">
        <v>182</v>
      </c>
      <c r="B118" s="87" t="s">
        <v>331</v>
      </c>
      <c r="C118" s="88" t="s">
        <v>1</v>
      </c>
      <c r="D118" s="98">
        <v>43.43</v>
      </c>
      <c r="E118" s="98"/>
      <c r="F118" s="158">
        <f>D118*E118</f>
        <v>0</v>
      </c>
    </row>
    <row r="119" spans="1:9" s="104" customFormat="1">
      <c r="A119" s="86"/>
      <c r="B119" s="87"/>
      <c r="C119" s="88"/>
      <c r="D119" s="89"/>
      <c r="E119" s="89"/>
      <c r="F119" s="158"/>
    </row>
    <row r="120" spans="1:9" s="104" customFormat="1" ht="88.9" customHeight="1">
      <c r="A120" s="86" t="s">
        <v>183</v>
      </c>
      <c r="B120" s="87" t="s">
        <v>332</v>
      </c>
      <c r="C120" s="88" t="s">
        <v>1</v>
      </c>
      <c r="D120" s="89">
        <v>286.14999999999998</v>
      </c>
      <c r="E120" s="89"/>
      <c r="F120" s="158">
        <f>D120*E120</f>
        <v>0</v>
      </c>
    </row>
    <row r="121" spans="1:9" s="104" customFormat="1">
      <c r="A121" s="86"/>
      <c r="B121" s="87"/>
      <c r="C121" s="88"/>
      <c r="D121" s="89"/>
      <c r="E121" s="89"/>
      <c r="F121" s="158"/>
    </row>
    <row r="122" spans="1:9" s="104" customFormat="1" ht="75" customHeight="1">
      <c r="A122" s="86" t="s">
        <v>184</v>
      </c>
      <c r="B122" s="87" t="s">
        <v>364</v>
      </c>
      <c r="C122" s="88" t="s">
        <v>4</v>
      </c>
      <c r="D122" s="89">
        <v>12.55</v>
      </c>
      <c r="E122" s="89"/>
      <c r="F122" s="158">
        <f>D122*E122</f>
        <v>0</v>
      </c>
    </row>
    <row r="123" spans="1:9" s="104" customFormat="1">
      <c r="A123" s="86"/>
      <c r="B123" s="87"/>
      <c r="C123" s="161"/>
      <c r="D123" s="162"/>
      <c r="E123" s="162"/>
      <c r="F123" s="158"/>
    </row>
    <row r="124" spans="1:9" s="104" customFormat="1" ht="58.15" customHeight="1">
      <c r="A124" s="86" t="s">
        <v>204</v>
      </c>
      <c r="B124" s="99" t="s">
        <v>205</v>
      </c>
      <c r="C124" s="100" t="s">
        <v>1</v>
      </c>
      <c r="D124" s="98">
        <v>57.34</v>
      </c>
      <c r="E124" s="98"/>
      <c r="F124" s="158">
        <f t="shared" ref="F124" si="1">D124*E124</f>
        <v>0</v>
      </c>
    </row>
    <row r="125" spans="1:9" s="92" customFormat="1">
      <c r="A125" s="86"/>
      <c r="B125" s="112"/>
      <c r="C125" s="100"/>
      <c r="D125" s="98"/>
      <c r="E125" s="98"/>
      <c r="F125" s="158"/>
    </row>
    <row r="126" spans="1:9" s="92" customFormat="1" ht="15.75" thickBot="1">
      <c r="A126" s="93"/>
      <c r="B126" s="94" t="s">
        <v>173</v>
      </c>
      <c r="C126" s="95"/>
      <c r="D126" s="96"/>
      <c r="E126" s="96"/>
      <c r="F126" s="171">
        <f>SUM(F107:F125)</f>
        <v>0</v>
      </c>
    </row>
    <row r="127" spans="1:9" s="92" customFormat="1" ht="15.75" thickTop="1">
      <c r="A127" s="113"/>
      <c r="B127" s="114"/>
      <c r="C127" s="115"/>
      <c r="D127" s="116"/>
      <c r="E127" s="116"/>
      <c r="F127" s="175"/>
    </row>
    <row r="128" spans="1:9" s="146" customFormat="1">
      <c r="A128" s="148"/>
      <c r="B128" s="149"/>
      <c r="C128" s="150"/>
      <c r="D128" s="151"/>
      <c r="E128" s="151"/>
      <c r="F128" s="176"/>
      <c r="G128" s="145"/>
      <c r="H128" s="156"/>
      <c r="I128" s="156"/>
    </row>
    <row r="129" spans="1:9" s="146" customFormat="1">
      <c r="A129" s="148"/>
      <c r="B129" s="149"/>
      <c r="C129" s="150"/>
      <c r="D129" s="151"/>
      <c r="E129" s="151"/>
      <c r="F129" s="176"/>
      <c r="G129" s="145"/>
      <c r="H129" s="156"/>
      <c r="I129" s="156"/>
    </row>
    <row r="130" spans="1:9" s="146" customFormat="1">
      <c r="A130" s="148"/>
      <c r="B130" s="149"/>
      <c r="C130" s="150"/>
      <c r="D130" s="151"/>
      <c r="E130" s="151"/>
      <c r="F130" s="176"/>
      <c r="G130" s="145"/>
      <c r="H130" s="156"/>
      <c r="I130" s="156"/>
    </row>
    <row r="131" spans="1:9" s="146" customFormat="1">
      <c r="A131" s="148"/>
      <c r="B131" s="149"/>
      <c r="C131" s="150"/>
      <c r="D131" s="151"/>
      <c r="E131" s="151"/>
      <c r="F131" s="176"/>
      <c r="G131" s="145"/>
      <c r="H131" s="156"/>
      <c r="I131" s="156"/>
    </row>
    <row r="132" spans="1:9" s="146" customFormat="1">
      <c r="A132" s="148"/>
      <c r="B132" s="149"/>
      <c r="C132" s="150"/>
      <c r="D132" s="151"/>
      <c r="E132" s="151"/>
      <c r="F132" s="176"/>
      <c r="G132" s="145"/>
      <c r="H132" s="147"/>
      <c r="I132" s="156"/>
    </row>
    <row r="133" spans="1:9" s="146" customFormat="1">
      <c r="A133" s="148"/>
      <c r="B133" s="149"/>
      <c r="C133" s="150"/>
      <c r="D133" s="151"/>
      <c r="E133" s="151"/>
      <c r="F133" s="176"/>
      <c r="G133" s="145"/>
      <c r="H133" s="156"/>
      <c r="I133" s="156"/>
    </row>
    <row r="134" spans="1:9" s="146" customFormat="1">
      <c r="A134" s="148"/>
      <c r="B134" s="149"/>
      <c r="C134" s="150"/>
      <c r="D134" s="151"/>
      <c r="E134" s="151"/>
      <c r="F134" s="176"/>
      <c r="G134" s="145"/>
      <c r="H134" s="156"/>
      <c r="I134" s="156"/>
    </row>
    <row r="135" spans="1:9" s="146" customFormat="1">
      <c r="A135" s="148"/>
      <c r="B135" s="149"/>
      <c r="C135" s="150"/>
      <c r="D135" s="151"/>
      <c r="E135" s="151"/>
      <c r="F135" s="176"/>
      <c r="G135" s="145"/>
      <c r="H135" s="156"/>
      <c r="I135" s="156"/>
    </row>
    <row r="136" spans="1:9" s="146" customFormat="1">
      <c r="A136" s="148"/>
      <c r="B136" s="149"/>
      <c r="C136" s="150"/>
      <c r="D136" s="151"/>
      <c r="E136" s="151"/>
      <c r="F136" s="176"/>
      <c r="G136" s="145"/>
      <c r="H136" s="156"/>
      <c r="I136" s="156"/>
    </row>
    <row r="137" spans="1:9" s="146" customFormat="1">
      <c r="A137" s="148"/>
      <c r="B137" s="149"/>
      <c r="C137" s="150"/>
      <c r="D137" s="151"/>
      <c r="E137" s="151"/>
      <c r="F137" s="176"/>
      <c r="G137" s="145"/>
      <c r="H137" s="156"/>
      <c r="I137" s="156"/>
    </row>
    <row r="138" spans="1:9" s="146" customFormat="1">
      <c r="A138" s="148"/>
      <c r="B138" s="149"/>
      <c r="C138" s="150"/>
      <c r="D138" s="151"/>
      <c r="E138" s="151"/>
      <c r="F138" s="176"/>
      <c r="G138" s="145"/>
      <c r="H138" s="156"/>
      <c r="I138" s="156"/>
    </row>
    <row r="139" spans="1:9" s="146" customFormat="1">
      <c r="A139" s="148"/>
      <c r="B139" s="149"/>
      <c r="C139" s="150"/>
      <c r="D139" s="151"/>
      <c r="E139" s="151"/>
      <c r="F139" s="176"/>
      <c r="G139" s="145"/>
      <c r="H139" s="156"/>
      <c r="I139" s="156"/>
    </row>
    <row r="140" spans="1:9" s="146" customFormat="1">
      <c r="A140" s="148"/>
      <c r="B140" s="149"/>
      <c r="C140" s="150"/>
      <c r="D140" s="151"/>
      <c r="E140" s="151"/>
      <c r="F140" s="176"/>
      <c r="G140" s="145"/>
    </row>
    <row r="141" spans="1:9" s="146" customFormat="1">
      <c r="A141" s="148"/>
      <c r="B141" s="149"/>
      <c r="C141" s="150"/>
      <c r="D141" s="151"/>
      <c r="E141" s="151"/>
      <c r="F141" s="176"/>
      <c r="H141" s="145"/>
      <c r="I141" s="145"/>
    </row>
    <row r="142" spans="1:9" s="146" customFormat="1">
      <c r="A142" s="148"/>
      <c r="B142" s="149"/>
      <c r="C142" s="150"/>
      <c r="D142" s="151"/>
      <c r="E142" s="151"/>
      <c r="F142" s="176"/>
      <c r="G142" s="145"/>
      <c r="H142" s="145"/>
      <c r="I142" s="145"/>
    </row>
    <row r="143" spans="1:9" s="146" customFormat="1">
      <c r="A143" s="148"/>
      <c r="B143" s="149"/>
      <c r="C143" s="150"/>
      <c r="D143" s="151"/>
      <c r="E143" s="151"/>
      <c r="F143" s="176"/>
      <c r="G143" s="145"/>
      <c r="H143" s="145"/>
      <c r="I143" s="145"/>
    </row>
    <row r="144" spans="1:9" s="146" customFormat="1">
      <c r="A144" s="148"/>
      <c r="B144" s="149"/>
      <c r="C144" s="150"/>
      <c r="D144" s="151"/>
      <c r="E144" s="151"/>
      <c r="F144" s="176"/>
      <c r="G144" s="145"/>
      <c r="H144" s="145"/>
      <c r="I144" s="145"/>
    </row>
    <row r="145" spans="1:9" s="146" customFormat="1">
      <c r="A145" s="148"/>
      <c r="B145" s="149"/>
      <c r="C145" s="150"/>
      <c r="D145" s="151"/>
      <c r="E145" s="151"/>
      <c r="F145" s="176"/>
      <c r="G145" s="145"/>
      <c r="H145" s="145"/>
      <c r="I145" s="145"/>
    </row>
    <row r="146" spans="1:9" s="146" customFormat="1">
      <c r="A146" s="148"/>
      <c r="B146" s="149"/>
      <c r="C146" s="150"/>
      <c r="D146" s="151"/>
      <c r="E146" s="151"/>
      <c r="F146" s="176"/>
      <c r="G146" s="145"/>
      <c r="H146" s="145"/>
      <c r="I146" s="145"/>
    </row>
    <row r="147" spans="1:9" s="146" customFormat="1">
      <c r="A147" s="148"/>
      <c r="B147" s="149"/>
      <c r="C147" s="150"/>
      <c r="D147" s="151"/>
      <c r="E147" s="151"/>
      <c r="F147" s="176"/>
      <c r="G147" s="145"/>
      <c r="H147" s="145"/>
      <c r="I147" s="145"/>
    </row>
    <row r="148" spans="1:9" s="146" customFormat="1">
      <c r="A148" s="148"/>
      <c r="B148" s="149"/>
      <c r="C148" s="150"/>
      <c r="D148" s="151"/>
      <c r="E148" s="151"/>
      <c r="F148" s="176"/>
      <c r="G148" s="145"/>
      <c r="H148" s="145"/>
      <c r="I148" s="145"/>
    </row>
    <row r="149" spans="1:9" s="146" customFormat="1">
      <c r="A149" s="148"/>
      <c r="B149" s="149"/>
      <c r="C149" s="150"/>
      <c r="D149" s="151"/>
      <c r="E149" s="151"/>
      <c r="F149" s="176"/>
      <c r="G149" s="145"/>
      <c r="H149" s="145"/>
      <c r="I149" s="145"/>
    </row>
    <row r="150" spans="1:9" s="146" customFormat="1">
      <c r="A150" s="148"/>
      <c r="B150" s="149"/>
      <c r="C150" s="150"/>
      <c r="D150" s="151"/>
      <c r="E150" s="151"/>
      <c r="F150" s="176"/>
      <c r="G150" s="145"/>
      <c r="H150" s="145"/>
      <c r="I150" s="145"/>
    </row>
    <row r="151" spans="1:9" s="146" customFormat="1">
      <c r="A151" s="148"/>
      <c r="B151" s="149"/>
      <c r="C151" s="150"/>
      <c r="D151" s="151"/>
      <c r="E151" s="151"/>
      <c r="F151" s="176"/>
      <c r="G151" s="145"/>
      <c r="H151" s="145"/>
      <c r="I151" s="145"/>
    </row>
    <row r="152" spans="1:9" s="146" customFormat="1">
      <c r="A152" s="148"/>
      <c r="B152" s="149"/>
      <c r="C152" s="150"/>
      <c r="D152" s="151"/>
      <c r="E152" s="151"/>
      <c r="F152" s="176"/>
      <c r="G152" s="145"/>
      <c r="H152" s="145"/>
      <c r="I152" s="145"/>
    </row>
    <row r="153" spans="1:9" s="146" customFormat="1">
      <c r="A153" s="148"/>
      <c r="B153" s="149"/>
      <c r="C153" s="150"/>
      <c r="D153" s="151"/>
      <c r="E153" s="151"/>
      <c r="F153" s="176"/>
      <c r="G153" s="145"/>
      <c r="H153" s="145"/>
      <c r="I153" s="145"/>
    </row>
    <row r="154" spans="1:9" s="146" customFormat="1">
      <c r="A154" s="148"/>
      <c r="B154" s="149"/>
      <c r="C154" s="150"/>
      <c r="D154" s="151"/>
      <c r="E154" s="151"/>
      <c r="F154" s="176"/>
      <c r="G154" s="145"/>
    </row>
    <row r="155" spans="1:9" s="146" customFormat="1">
      <c r="A155" s="148"/>
      <c r="B155" s="149"/>
      <c r="C155" s="150"/>
      <c r="D155" s="151"/>
      <c r="E155" s="151"/>
      <c r="F155" s="176"/>
      <c r="G155" s="145"/>
      <c r="H155" s="145"/>
      <c r="I155" s="145"/>
    </row>
    <row r="156" spans="1:9" s="146" customFormat="1">
      <c r="A156" s="148"/>
      <c r="B156" s="149"/>
      <c r="C156" s="150"/>
      <c r="D156" s="151"/>
      <c r="E156" s="151"/>
      <c r="F156" s="176"/>
      <c r="G156" s="145"/>
      <c r="H156" s="145"/>
      <c r="I156" s="145"/>
    </row>
    <row r="157" spans="1:9" s="146" customFormat="1">
      <c r="A157" s="148"/>
      <c r="B157" s="149"/>
      <c r="C157" s="150"/>
      <c r="D157" s="151"/>
      <c r="E157" s="151"/>
      <c r="F157" s="176"/>
      <c r="G157" s="145"/>
      <c r="H157" s="145"/>
      <c r="I157" s="145"/>
    </row>
    <row r="158" spans="1:9" s="146" customFormat="1">
      <c r="A158" s="148"/>
      <c r="B158" s="149"/>
      <c r="C158" s="150"/>
      <c r="D158" s="151"/>
      <c r="E158" s="151"/>
      <c r="F158" s="176"/>
      <c r="G158" s="145"/>
      <c r="H158" s="145"/>
      <c r="I158" s="145"/>
    </row>
    <row r="159" spans="1:9" s="146" customFormat="1">
      <c r="A159" s="148"/>
      <c r="B159" s="149"/>
      <c r="C159" s="150"/>
      <c r="D159" s="151"/>
      <c r="E159" s="151"/>
      <c r="F159" s="176"/>
      <c r="G159" s="145"/>
      <c r="H159" s="145"/>
      <c r="I159" s="145"/>
    </row>
    <row r="160" spans="1:9" s="146" customFormat="1">
      <c r="A160" s="148"/>
      <c r="B160" s="149"/>
      <c r="C160" s="150"/>
      <c r="D160" s="151"/>
      <c r="E160" s="151"/>
      <c r="F160" s="176"/>
      <c r="G160" s="145"/>
      <c r="H160" s="145"/>
      <c r="I160" s="145"/>
    </row>
    <row r="161" spans="1:9" s="146" customFormat="1">
      <c r="A161" s="148"/>
      <c r="B161" s="149"/>
      <c r="C161" s="150"/>
      <c r="D161" s="151"/>
      <c r="E161" s="151"/>
      <c r="F161" s="176"/>
      <c r="G161" s="145"/>
      <c r="H161" s="145"/>
      <c r="I161" s="145"/>
    </row>
    <row r="162" spans="1:9" s="146" customFormat="1">
      <c r="A162" s="148"/>
      <c r="B162" s="149"/>
      <c r="C162" s="150"/>
      <c r="D162" s="151"/>
      <c r="E162" s="151"/>
      <c r="F162" s="176"/>
      <c r="G162" s="145"/>
      <c r="H162" s="145"/>
      <c r="I162" s="145"/>
    </row>
    <row r="163" spans="1:9" s="146" customFormat="1">
      <c r="A163" s="148"/>
      <c r="B163" s="149"/>
      <c r="C163" s="150"/>
      <c r="D163" s="151"/>
      <c r="E163" s="151"/>
      <c r="F163" s="176"/>
      <c r="G163" s="145"/>
      <c r="H163" s="145"/>
      <c r="I163" s="145"/>
    </row>
    <row r="164" spans="1:9" s="146" customFormat="1">
      <c r="A164" s="148"/>
      <c r="B164" s="149"/>
      <c r="C164" s="150"/>
      <c r="D164" s="151"/>
      <c r="E164" s="151"/>
      <c r="F164" s="176"/>
      <c r="G164" s="145"/>
      <c r="H164" s="145"/>
      <c r="I164" s="145"/>
    </row>
    <row r="165" spans="1:9" s="146" customFormat="1">
      <c r="A165" s="148"/>
      <c r="B165" s="149"/>
      <c r="C165" s="150"/>
      <c r="D165" s="151"/>
      <c r="E165" s="151"/>
      <c r="F165" s="176"/>
      <c r="G165" s="145"/>
      <c r="H165" s="145"/>
      <c r="I165" s="145"/>
    </row>
    <row r="166" spans="1:9" s="146" customFormat="1">
      <c r="A166" s="148"/>
      <c r="B166" s="149"/>
      <c r="C166" s="150"/>
      <c r="D166" s="151"/>
      <c r="E166" s="151"/>
      <c r="F166" s="176"/>
      <c r="G166" s="145"/>
      <c r="H166" s="145"/>
      <c r="I166" s="145"/>
    </row>
    <row r="167" spans="1:9" s="146" customFormat="1">
      <c r="A167" s="148"/>
      <c r="B167" s="149"/>
      <c r="C167" s="150"/>
      <c r="D167" s="151"/>
      <c r="E167" s="151"/>
      <c r="F167" s="176"/>
      <c r="G167" s="145"/>
      <c r="H167" s="145"/>
      <c r="I167" s="145"/>
    </row>
    <row r="168" spans="1:9" s="146" customFormat="1">
      <c r="A168" s="148"/>
      <c r="B168" s="149"/>
      <c r="C168" s="150"/>
      <c r="D168" s="151"/>
      <c r="E168" s="151"/>
      <c r="F168" s="176"/>
      <c r="G168" s="145"/>
      <c r="H168" s="145"/>
      <c r="I168" s="145"/>
    </row>
    <row r="169" spans="1:9" s="146" customFormat="1">
      <c r="A169" s="148"/>
      <c r="B169" s="149"/>
      <c r="C169" s="150"/>
      <c r="D169" s="151"/>
      <c r="E169" s="151"/>
      <c r="F169" s="176"/>
      <c r="G169" s="145"/>
      <c r="H169" s="145"/>
      <c r="I169" s="145"/>
    </row>
    <row r="170" spans="1:9" s="146" customFormat="1">
      <c r="A170" s="148"/>
      <c r="B170" s="149"/>
      <c r="C170" s="150"/>
      <c r="D170" s="151"/>
      <c r="E170" s="151"/>
      <c r="F170" s="176"/>
      <c r="G170" s="145"/>
      <c r="H170" s="145"/>
      <c r="I170" s="145"/>
    </row>
    <row r="171" spans="1:9" s="146" customFormat="1">
      <c r="A171" s="148"/>
      <c r="B171" s="149"/>
      <c r="C171" s="150"/>
      <c r="D171" s="151"/>
      <c r="E171" s="151"/>
      <c r="F171" s="176"/>
      <c r="G171" s="145"/>
      <c r="H171" s="145"/>
      <c r="I171" s="145"/>
    </row>
    <row r="172" spans="1:9" s="146" customFormat="1">
      <c r="A172" s="148"/>
      <c r="B172" s="149"/>
      <c r="C172" s="150"/>
      <c r="D172" s="151"/>
      <c r="E172" s="151"/>
      <c r="F172" s="176"/>
      <c r="G172" s="145"/>
      <c r="H172" s="145"/>
      <c r="I172" s="145"/>
    </row>
    <row r="173" spans="1:9" s="146" customFormat="1">
      <c r="A173" s="148"/>
      <c r="B173" s="149"/>
      <c r="C173" s="150"/>
      <c r="D173" s="151"/>
      <c r="E173" s="151"/>
      <c r="F173" s="176"/>
      <c r="G173" s="145"/>
      <c r="H173" s="145"/>
      <c r="I173" s="145"/>
    </row>
    <row r="174" spans="1:9" s="146" customFormat="1">
      <c r="A174" s="148"/>
      <c r="B174" s="149"/>
      <c r="C174" s="150"/>
      <c r="D174" s="151"/>
      <c r="E174" s="151"/>
      <c r="F174" s="176"/>
      <c r="G174" s="145"/>
      <c r="H174" s="145"/>
      <c r="I174" s="145"/>
    </row>
    <row r="175" spans="1:9" s="146" customFormat="1">
      <c r="A175" s="148"/>
      <c r="B175" s="149"/>
      <c r="C175" s="150"/>
      <c r="D175" s="151"/>
      <c r="E175" s="151"/>
      <c r="F175" s="176"/>
      <c r="G175" s="145"/>
      <c r="H175" s="145"/>
      <c r="I175" s="145"/>
    </row>
    <row r="176" spans="1:9" s="146" customFormat="1">
      <c r="A176" s="148"/>
      <c r="B176" s="149"/>
      <c r="C176" s="150"/>
      <c r="D176" s="151"/>
      <c r="E176" s="151"/>
      <c r="F176" s="176"/>
      <c r="G176" s="145"/>
      <c r="H176" s="145"/>
      <c r="I176" s="145"/>
    </row>
    <row r="177" spans="1:9" s="146" customFormat="1">
      <c r="A177" s="148"/>
      <c r="B177" s="149"/>
      <c r="C177" s="150"/>
      <c r="D177" s="151"/>
      <c r="E177" s="151"/>
      <c r="F177" s="176"/>
      <c r="G177" s="145"/>
      <c r="H177" s="145"/>
      <c r="I177" s="145"/>
    </row>
    <row r="178" spans="1:9" s="146" customFormat="1">
      <c r="A178" s="148"/>
      <c r="B178" s="149"/>
      <c r="C178" s="150"/>
      <c r="D178" s="151"/>
      <c r="E178" s="151"/>
      <c r="F178" s="176"/>
      <c r="G178" s="145"/>
      <c r="H178" s="145"/>
      <c r="I178" s="145"/>
    </row>
    <row r="179" spans="1:9" s="146" customFormat="1">
      <c r="A179" s="148"/>
      <c r="B179" s="149"/>
      <c r="C179" s="150"/>
      <c r="D179" s="151"/>
      <c r="E179" s="151"/>
      <c r="F179" s="176"/>
      <c r="G179" s="145"/>
      <c r="H179" s="145"/>
      <c r="I179" s="145"/>
    </row>
    <row r="180" spans="1:9" s="146" customFormat="1">
      <c r="A180" s="148"/>
      <c r="B180" s="149"/>
      <c r="C180" s="150"/>
      <c r="D180" s="151"/>
      <c r="E180" s="151"/>
      <c r="F180" s="176"/>
      <c r="H180" s="145"/>
      <c r="I180" s="145"/>
    </row>
    <row r="181" spans="1:9" s="146" customFormat="1">
      <c r="A181" s="148"/>
      <c r="B181" s="149"/>
      <c r="C181" s="150"/>
      <c r="D181" s="151"/>
      <c r="E181" s="151"/>
      <c r="F181" s="176"/>
      <c r="H181" s="145"/>
      <c r="I181" s="145"/>
    </row>
    <row r="182" spans="1:9" s="146" customFormat="1">
      <c r="A182" s="148"/>
      <c r="B182" s="149"/>
      <c r="C182" s="150"/>
      <c r="D182" s="151"/>
      <c r="E182" s="151"/>
      <c r="F182" s="176"/>
      <c r="H182" s="145"/>
      <c r="I182" s="145"/>
    </row>
    <row r="183" spans="1:9" s="146" customFormat="1">
      <c r="A183" s="148"/>
      <c r="B183" s="149"/>
      <c r="C183" s="150"/>
      <c r="D183" s="151"/>
      <c r="E183" s="151"/>
      <c r="F183" s="176"/>
      <c r="H183" s="145"/>
      <c r="I183" s="145"/>
    </row>
    <row r="184" spans="1:9" s="146" customFormat="1">
      <c r="A184" s="148"/>
      <c r="B184" s="149"/>
      <c r="C184" s="150"/>
      <c r="D184" s="151"/>
      <c r="E184" s="151"/>
      <c r="F184" s="176"/>
      <c r="H184" s="145"/>
      <c r="I184" s="145"/>
    </row>
    <row r="185" spans="1:9" s="146" customFormat="1">
      <c r="A185" s="148"/>
      <c r="B185" s="149"/>
      <c r="C185" s="150"/>
      <c r="D185" s="151"/>
      <c r="E185" s="151"/>
      <c r="F185" s="176"/>
      <c r="G185" s="145"/>
      <c r="H185" s="145"/>
      <c r="I185" s="145"/>
    </row>
    <row r="186" spans="1:9" s="146" customFormat="1">
      <c r="A186" s="148"/>
      <c r="B186" s="149"/>
      <c r="C186" s="150"/>
      <c r="D186" s="151"/>
      <c r="E186" s="151"/>
      <c r="F186" s="176"/>
      <c r="G186" s="145"/>
      <c r="H186" s="145"/>
      <c r="I186" s="145"/>
    </row>
    <row r="187" spans="1:9" s="146" customFormat="1">
      <c r="A187" s="148"/>
      <c r="B187" s="149"/>
      <c r="C187" s="150"/>
      <c r="D187" s="151"/>
      <c r="E187" s="151"/>
      <c r="F187" s="176"/>
      <c r="G187" s="145"/>
      <c r="H187" s="145"/>
      <c r="I187" s="145"/>
    </row>
    <row r="188" spans="1:9" s="146" customFormat="1">
      <c r="A188" s="148"/>
      <c r="B188" s="149"/>
      <c r="C188" s="150"/>
      <c r="D188" s="151"/>
      <c r="E188" s="151"/>
      <c r="F188" s="176"/>
      <c r="G188" s="145"/>
      <c r="H188" s="145"/>
      <c r="I188" s="145"/>
    </row>
    <row r="189" spans="1:9" s="146" customFormat="1">
      <c r="A189" s="148"/>
      <c r="B189" s="149"/>
      <c r="C189" s="150"/>
      <c r="D189" s="151"/>
      <c r="E189" s="151"/>
      <c r="F189" s="176"/>
      <c r="G189" s="145"/>
      <c r="H189" s="145"/>
      <c r="I189" s="145"/>
    </row>
    <row r="190" spans="1:9" s="146" customFormat="1">
      <c r="A190" s="148"/>
      <c r="B190" s="149"/>
      <c r="C190" s="150"/>
      <c r="D190" s="151"/>
      <c r="E190" s="151"/>
      <c r="F190" s="176"/>
      <c r="G190" s="145"/>
      <c r="H190" s="145"/>
      <c r="I190" s="145"/>
    </row>
    <row r="191" spans="1:9" s="146" customFormat="1">
      <c r="A191" s="148"/>
      <c r="B191" s="149"/>
      <c r="C191" s="150"/>
      <c r="D191" s="151"/>
      <c r="E191" s="151"/>
      <c r="F191" s="176"/>
      <c r="G191" s="145"/>
      <c r="H191" s="145"/>
      <c r="I191" s="145"/>
    </row>
    <row r="192" spans="1:9" s="146" customFormat="1">
      <c r="A192" s="148"/>
      <c r="B192" s="149"/>
      <c r="C192" s="150"/>
      <c r="D192" s="151"/>
      <c r="E192" s="151"/>
      <c r="F192" s="176"/>
      <c r="G192" s="145"/>
      <c r="H192" s="145"/>
      <c r="I192" s="145"/>
    </row>
    <row r="193" spans="1:9" s="146" customFormat="1">
      <c r="A193" s="148"/>
      <c r="B193" s="149"/>
      <c r="C193" s="150"/>
      <c r="D193" s="151"/>
      <c r="E193" s="151"/>
      <c r="F193" s="176"/>
      <c r="G193" s="145"/>
    </row>
    <row r="194" spans="1:9" s="146" customFormat="1">
      <c r="A194" s="148"/>
      <c r="B194" s="149"/>
      <c r="C194" s="150"/>
      <c r="D194" s="151"/>
      <c r="E194" s="151"/>
      <c r="F194" s="176"/>
      <c r="G194" s="145"/>
    </row>
    <row r="195" spans="1:9" s="146" customFormat="1">
      <c r="A195" s="148"/>
      <c r="B195" s="149"/>
      <c r="C195" s="150"/>
      <c r="D195" s="151"/>
      <c r="E195" s="151"/>
      <c r="F195" s="176"/>
      <c r="G195" s="145"/>
    </row>
    <row r="196" spans="1:9" s="146" customFormat="1">
      <c r="A196" s="148"/>
      <c r="B196" s="149"/>
      <c r="C196" s="150"/>
      <c r="D196" s="151"/>
      <c r="E196" s="151"/>
      <c r="F196" s="176"/>
      <c r="G196" s="145"/>
    </row>
    <row r="197" spans="1:9" s="146" customFormat="1">
      <c r="A197" s="148"/>
      <c r="B197" s="149"/>
      <c r="C197" s="150"/>
      <c r="D197" s="151"/>
      <c r="E197" s="151"/>
      <c r="F197" s="176"/>
      <c r="G197" s="145"/>
    </row>
    <row r="198" spans="1:9" s="146" customFormat="1">
      <c r="A198" s="148"/>
      <c r="B198" s="149"/>
      <c r="C198" s="150"/>
      <c r="D198" s="151"/>
      <c r="E198" s="151"/>
      <c r="F198" s="176"/>
      <c r="G198" s="145"/>
      <c r="H198" s="145"/>
      <c r="I198" s="145"/>
    </row>
    <row r="199" spans="1:9" s="146" customFormat="1">
      <c r="A199" s="148"/>
      <c r="B199" s="149"/>
      <c r="C199" s="150"/>
      <c r="D199" s="151"/>
      <c r="E199" s="151"/>
      <c r="F199" s="176"/>
      <c r="G199" s="145"/>
      <c r="H199" s="145"/>
      <c r="I199" s="145"/>
    </row>
    <row r="200" spans="1:9" s="146" customFormat="1">
      <c r="A200" s="148"/>
      <c r="B200" s="149"/>
      <c r="C200" s="150"/>
      <c r="D200" s="151"/>
      <c r="E200" s="151"/>
      <c r="F200" s="176"/>
      <c r="G200" s="145"/>
      <c r="H200" s="145"/>
      <c r="I200" s="145"/>
    </row>
    <row r="201" spans="1:9" s="146" customFormat="1">
      <c r="A201" s="148"/>
      <c r="B201" s="149"/>
      <c r="C201" s="150"/>
      <c r="D201" s="151"/>
      <c r="E201" s="151"/>
      <c r="F201" s="176"/>
      <c r="G201" s="145"/>
      <c r="H201" s="145"/>
      <c r="I201" s="145"/>
    </row>
    <row r="202" spans="1:9" s="146" customFormat="1">
      <c r="A202" s="148"/>
      <c r="B202" s="149"/>
      <c r="C202" s="150"/>
      <c r="D202" s="151"/>
      <c r="E202" s="151"/>
      <c r="F202" s="176"/>
      <c r="H202" s="145"/>
      <c r="I202" s="145"/>
    </row>
    <row r="203" spans="1:9" s="146" customFormat="1">
      <c r="A203" s="148"/>
      <c r="B203" s="149"/>
      <c r="C203" s="150"/>
      <c r="D203" s="151"/>
      <c r="E203" s="151"/>
      <c r="F203" s="176"/>
      <c r="G203" s="145"/>
      <c r="H203" s="145"/>
      <c r="I203" s="145"/>
    </row>
    <row r="204" spans="1:9" s="146" customFormat="1">
      <c r="A204" s="148"/>
      <c r="B204" s="149"/>
      <c r="C204" s="150"/>
      <c r="D204" s="151"/>
      <c r="E204" s="151"/>
      <c r="F204" s="176"/>
      <c r="G204" s="145"/>
      <c r="H204" s="145"/>
      <c r="I204" s="145"/>
    </row>
    <row r="205" spans="1:9" s="146" customFormat="1">
      <c r="A205" s="148"/>
      <c r="B205" s="149"/>
      <c r="C205" s="150"/>
      <c r="D205" s="151"/>
      <c r="E205" s="151"/>
      <c r="F205" s="176"/>
      <c r="G205" s="145"/>
      <c r="H205" s="145"/>
      <c r="I205" s="145"/>
    </row>
    <row r="206" spans="1:9" s="146" customFormat="1">
      <c r="A206" s="148"/>
      <c r="B206" s="149"/>
      <c r="C206" s="150"/>
      <c r="D206" s="151"/>
      <c r="E206" s="151"/>
      <c r="F206" s="176"/>
      <c r="G206" s="145"/>
      <c r="H206" s="145"/>
      <c r="I206" s="145"/>
    </row>
    <row r="207" spans="1:9" s="146" customFormat="1">
      <c r="A207" s="148"/>
      <c r="B207" s="149"/>
      <c r="C207" s="150"/>
      <c r="D207" s="151"/>
      <c r="E207" s="151"/>
      <c r="F207" s="176"/>
      <c r="G207" s="145"/>
      <c r="H207" s="145"/>
      <c r="I207" s="145"/>
    </row>
    <row r="208" spans="1:9" s="146" customFormat="1">
      <c r="A208" s="148"/>
      <c r="B208" s="149"/>
      <c r="C208" s="150"/>
      <c r="D208" s="151"/>
      <c r="E208" s="151"/>
      <c r="F208" s="176"/>
      <c r="G208" s="145"/>
      <c r="H208" s="145"/>
      <c r="I208" s="145"/>
    </row>
    <row r="209" spans="1:9" s="146" customFormat="1">
      <c r="A209" s="148"/>
      <c r="B209" s="149"/>
      <c r="C209" s="150"/>
      <c r="D209" s="151"/>
      <c r="E209" s="151"/>
      <c r="F209" s="176"/>
      <c r="G209" s="145"/>
      <c r="H209" s="145"/>
      <c r="I209" s="145"/>
    </row>
    <row r="210" spans="1:9" s="146" customFormat="1">
      <c r="A210" s="148"/>
      <c r="B210" s="149"/>
      <c r="C210" s="150"/>
      <c r="D210" s="151"/>
      <c r="E210" s="151"/>
      <c r="F210" s="176"/>
      <c r="G210" s="145"/>
      <c r="H210" s="145"/>
      <c r="I210" s="145"/>
    </row>
    <row r="211" spans="1:9" s="146" customFormat="1">
      <c r="A211" s="148"/>
      <c r="B211" s="149"/>
      <c r="C211" s="150"/>
      <c r="D211" s="151"/>
      <c r="E211" s="151"/>
      <c r="F211" s="176"/>
      <c r="G211" s="145"/>
      <c r="H211" s="145"/>
      <c r="I211" s="145"/>
    </row>
    <row r="212" spans="1:9" s="146" customFormat="1">
      <c r="A212" s="148"/>
      <c r="B212" s="149"/>
      <c r="C212" s="150"/>
      <c r="D212" s="151"/>
      <c r="E212" s="151"/>
      <c r="F212" s="176"/>
      <c r="G212" s="145"/>
      <c r="H212" s="145"/>
      <c r="I212" s="145"/>
    </row>
    <row r="213" spans="1:9" s="146" customFormat="1">
      <c r="A213" s="148"/>
      <c r="B213" s="149"/>
      <c r="C213" s="150"/>
      <c r="D213" s="151"/>
      <c r="E213" s="151"/>
      <c r="F213" s="176"/>
      <c r="G213" s="145"/>
      <c r="H213" s="145"/>
      <c r="I213" s="145"/>
    </row>
    <row r="214" spans="1:9" s="146" customFormat="1">
      <c r="A214" s="148"/>
      <c r="B214" s="149"/>
      <c r="C214" s="150"/>
      <c r="D214" s="151"/>
      <c r="E214" s="151"/>
      <c r="F214" s="176"/>
      <c r="G214" s="145"/>
      <c r="H214" s="145"/>
      <c r="I214" s="145"/>
    </row>
    <row r="215" spans="1:9" s="146" customFormat="1">
      <c r="A215" s="148"/>
      <c r="B215" s="149"/>
      <c r="C215" s="150"/>
      <c r="D215" s="151"/>
      <c r="E215" s="151"/>
      <c r="F215" s="176"/>
      <c r="G215" s="145"/>
    </row>
    <row r="216" spans="1:9" s="146" customFormat="1">
      <c r="A216" s="148"/>
      <c r="B216" s="149"/>
      <c r="C216" s="150"/>
      <c r="D216" s="151"/>
      <c r="E216" s="151"/>
      <c r="F216" s="176"/>
      <c r="G216" s="145"/>
      <c r="H216" s="145"/>
      <c r="I216" s="145"/>
    </row>
    <row r="217" spans="1:9" s="146" customFormat="1">
      <c r="A217" s="148"/>
      <c r="B217" s="149"/>
      <c r="C217" s="150"/>
      <c r="D217" s="151"/>
      <c r="E217" s="151"/>
      <c r="F217" s="176"/>
      <c r="G217" s="145"/>
      <c r="H217" s="145"/>
      <c r="I217" s="145"/>
    </row>
    <row r="218" spans="1:9" s="146" customFormat="1">
      <c r="A218" s="148"/>
      <c r="B218" s="149"/>
      <c r="C218" s="150"/>
      <c r="D218" s="151"/>
      <c r="E218" s="151"/>
      <c r="F218" s="176"/>
      <c r="G218" s="145"/>
      <c r="H218" s="145"/>
      <c r="I218" s="145"/>
    </row>
    <row r="219" spans="1:9" s="146" customFormat="1">
      <c r="A219" s="148"/>
      <c r="B219" s="149"/>
      <c r="C219" s="150"/>
      <c r="D219" s="151"/>
      <c r="E219" s="151"/>
      <c r="F219" s="176"/>
      <c r="G219" s="145"/>
      <c r="H219" s="145"/>
      <c r="I219" s="145"/>
    </row>
    <row r="220" spans="1:9" s="146" customFormat="1">
      <c r="A220" s="148"/>
      <c r="B220" s="149"/>
      <c r="C220" s="150"/>
      <c r="D220" s="151"/>
      <c r="E220" s="151"/>
      <c r="F220" s="176"/>
      <c r="G220" s="145"/>
      <c r="H220" s="145"/>
      <c r="I220" s="145"/>
    </row>
    <row r="221" spans="1:9" s="146" customFormat="1">
      <c r="A221" s="148"/>
      <c r="B221" s="149"/>
      <c r="C221" s="150"/>
      <c r="D221" s="151"/>
      <c r="E221" s="151"/>
      <c r="F221" s="176"/>
      <c r="G221" s="145"/>
      <c r="H221" s="145"/>
      <c r="I221" s="145"/>
    </row>
    <row r="222" spans="1:9" s="146" customFormat="1">
      <c r="A222" s="148"/>
      <c r="B222" s="149"/>
      <c r="C222" s="150"/>
      <c r="D222" s="151"/>
      <c r="E222" s="151"/>
      <c r="F222" s="176"/>
      <c r="G222" s="145"/>
      <c r="H222" s="145"/>
      <c r="I222" s="145"/>
    </row>
    <row r="223" spans="1:9" s="146" customFormat="1">
      <c r="A223" s="148"/>
      <c r="B223" s="149"/>
      <c r="C223" s="150"/>
      <c r="D223" s="151"/>
      <c r="E223" s="151"/>
      <c r="F223" s="176"/>
      <c r="G223" s="145"/>
      <c r="H223" s="145"/>
      <c r="I223" s="145"/>
    </row>
    <row r="224" spans="1:9" s="146" customFormat="1">
      <c r="A224" s="148"/>
      <c r="B224" s="149"/>
      <c r="C224" s="150"/>
      <c r="D224" s="151"/>
      <c r="E224" s="151"/>
      <c r="F224" s="176"/>
      <c r="G224" s="145"/>
      <c r="H224" s="145"/>
      <c r="I224" s="145"/>
    </row>
    <row r="225" spans="1:9" s="146" customFormat="1">
      <c r="A225" s="148"/>
      <c r="B225" s="149"/>
      <c r="C225" s="150"/>
      <c r="D225" s="151"/>
      <c r="E225" s="151"/>
      <c r="F225" s="176"/>
      <c r="G225" s="145"/>
      <c r="H225" s="145"/>
      <c r="I225" s="145"/>
    </row>
    <row r="226" spans="1:9" s="146" customFormat="1">
      <c r="A226" s="148"/>
      <c r="B226" s="149"/>
      <c r="C226" s="150"/>
      <c r="D226" s="151"/>
      <c r="E226" s="151"/>
      <c r="F226" s="176"/>
      <c r="G226" s="145"/>
      <c r="H226" s="145"/>
      <c r="I226" s="145"/>
    </row>
    <row r="227" spans="1:9" s="146" customFormat="1">
      <c r="A227" s="148"/>
      <c r="B227" s="149"/>
      <c r="C227" s="150"/>
      <c r="D227" s="151"/>
      <c r="E227" s="151"/>
      <c r="F227" s="176"/>
      <c r="G227" s="145"/>
      <c r="H227" s="145"/>
      <c r="I227" s="145"/>
    </row>
    <row r="228" spans="1:9" s="146" customFormat="1">
      <c r="A228" s="148"/>
      <c r="B228" s="149"/>
      <c r="C228" s="150"/>
      <c r="D228" s="151"/>
      <c r="E228" s="151"/>
      <c r="F228" s="176"/>
      <c r="G228" s="145"/>
      <c r="H228" s="145"/>
      <c r="I228" s="145"/>
    </row>
    <row r="229" spans="1:9" s="146" customFormat="1">
      <c r="A229" s="148"/>
      <c r="B229" s="149"/>
      <c r="C229" s="150"/>
      <c r="D229" s="151"/>
      <c r="E229" s="151"/>
      <c r="F229" s="176"/>
      <c r="G229" s="145"/>
      <c r="H229" s="145"/>
      <c r="I229" s="145"/>
    </row>
    <row r="230" spans="1:9" s="146" customFormat="1">
      <c r="A230" s="148"/>
      <c r="B230" s="149"/>
      <c r="C230" s="150"/>
      <c r="D230" s="151"/>
      <c r="E230" s="151"/>
      <c r="F230" s="176"/>
      <c r="G230" s="145"/>
      <c r="H230" s="145"/>
      <c r="I230" s="145"/>
    </row>
    <row r="231" spans="1:9" s="146" customFormat="1">
      <c r="A231" s="148"/>
      <c r="B231" s="149"/>
      <c r="C231" s="150"/>
      <c r="D231" s="151"/>
      <c r="E231" s="151"/>
      <c r="F231" s="176"/>
      <c r="G231" s="145"/>
      <c r="H231" s="145"/>
      <c r="I231" s="145"/>
    </row>
    <row r="232" spans="1:9" s="146" customFormat="1">
      <c r="A232" s="148"/>
      <c r="B232" s="149"/>
      <c r="C232" s="150"/>
      <c r="D232" s="151"/>
      <c r="E232" s="151"/>
      <c r="F232" s="176"/>
      <c r="G232" s="145"/>
      <c r="H232" s="145"/>
      <c r="I232" s="145"/>
    </row>
    <row r="233" spans="1:9" s="146" customFormat="1">
      <c r="A233" s="148"/>
      <c r="B233" s="149"/>
      <c r="C233" s="150"/>
      <c r="D233" s="151"/>
      <c r="E233" s="151"/>
      <c r="F233" s="176"/>
      <c r="G233" s="145"/>
      <c r="H233" s="145"/>
      <c r="I233" s="145"/>
    </row>
    <row r="234" spans="1:9" s="146" customFormat="1">
      <c r="A234" s="148"/>
      <c r="B234" s="149"/>
      <c r="C234" s="150"/>
      <c r="D234" s="151"/>
      <c r="E234" s="151"/>
      <c r="F234" s="176"/>
      <c r="G234" s="145"/>
      <c r="H234" s="145"/>
      <c r="I234" s="145"/>
    </row>
    <row r="235" spans="1:9" s="146" customFormat="1">
      <c r="A235" s="148"/>
      <c r="B235" s="149"/>
      <c r="C235" s="150"/>
      <c r="D235" s="151"/>
      <c r="E235" s="151"/>
      <c r="F235" s="176"/>
      <c r="G235" s="145"/>
      <c r="H235" s="145"/>
      <c r="I235" s="145"/>
    </row>
    <row r="236" spans="1:9" s="146" customFormat="1">
      <c r="A236" s="148"/>
      <c r="B236" s="149"/>
      <c r="C236" s="150"/>
      <c r="D236" s="151"/>
      <c r="E236" s="151"/>
      <c r="F236" s="176"/>
      <c r="G236" s="145"/>
      <c r="H236" s="145"/>
      <c r="I236" s="145"/>
    </row>
    <row r="237" spans="1:9" s="146" customFormat="1">
      <c r="A237" s="148"/>
      <c r="B237" s="149"/>
      <c r="C237" s="150"/>
      <c r="D237" s="151"/>
      <c r="E237" s="151"/>
      <c r="F237" s="176"/>
      <c r="G237" s="145"/>
      <c r="H237" s="145"/>
      <c r="I237" s="145"/>
    </row>
    <row r="238" spans="1:9" s="146" customFormat="1">
      <c r="A238" s="148"/>
      <c r="B238" s="149"/>
      <c r="C238" s="150"/>
      <c r="D238" s="151"/>
      <c r="E238" s="151"/>
      <c r="F238" s="176"/>
      <c r="G238" s="145"/>
      <c r="H238" s="145"/>
      <c r="I238" s="145"/>
    </row>
    <row r="239" spans="1:9" s="146" customFormat="1">
      <c r="A239" s="148"/>
      <c r="B239" s="149"/>
      <c r="C239" s="150"/>
      <c r="D239" s="151"/>
      <c r="E239" s="151"/>
      <c r="F239" s="176"/>
      <c r="G239" s="145"/>
      <c r="H239" s="145"/>
      <c r="I239" s="145"/>
    </row>
    <row r="240" spans="1:9" s="146" customFormat="1">
      <c r="A240" s="148"/>
      <c r="B240" s="149"/>
      <c r="C240" s="150"/>
      <c r="D240" s="151"/>
      <c r="E240" s="151"/>
      <c r="F240" s="176"/>
      <c r="G240" s="145"/>
      <c r="H240" s="145"/>
      <c r="I240" s="145"/>
    </row>
    <row r="241" spans="1:9" s="146" customFormat="1">
      <c r="A241" s="148"/>
      <c r="B241" s="149"/>
      <c r="C241" s="150"/>
      <c r="D241" s="151"/>
      <c r="E241" s="151"/>
      <c r="F241" s="176"/>
      <c r="G241" s="145"/>
      <c r="H241" s="145"/>
      <c r="I241" s="145"/>
    </row>
    <row r="242" spans="1:9" s="146" customFormat="1">
      <c r="A242" s="148"/>
      <c r="B242" s="149"/>
      <c r="C242" s="150"/>
      <c r="D242" s="151"/>
      <c r="E242" s="151"/>
      <c r="F242" s="176"/>
      <c r="G242" s="145"/>
      <c r="H242" s="145"/>
      <c r="I242" s="145"/>
    </row>
    <row r="243" spans="1:9" s="146" customFormat="1">
      <c r="A243" s="148"/>
      <c r="B243" s="149"/>
      <c r="C243" s="150"/>
      <c r="D243" s="151"/>
      <c r="E243" s="151"/>
      <c r="F243" s="176"/>
      <c r="G243" s="145"/>
      <c r="H243" s="145"/>
      <c r="I243" s="145"/>
    </row>
    <row r="244" spans="1:9" s="146" customFormat="1">
      <c r="A244" s="148"/>
      <c r="B244" s="149"/>
      <c r="C244" s="150"/>
      <c r="D244" s="151"/>
      <c r="E244" s="151"/>
      <c r="F244" s="176"/>
      <c r="G244" s="145"/>
      <c r="H244" s="145"/>
      <c r="I244" s="145"/>
    </row>
    <row r="245" spans="1:9" s="146" customFormat="1">
      <c r="A245" s="148"/>
      <c r="B245" s="149"/>
      <c r="C245" s="150"/>
      <c r="D245" s="151"/>
      <c r="E245" s="151"/>
      <c r="F245" s="176"/>
      <c r="G245" s="145"/>
      <c r="H245" s="145"/>
      <c r="I245" s="145"/>
    </row>
    <row r="246" spans="1:9" s="146" customFormat="1">
      <c r="A246" s="148"/>
      <c r="B246" s="149"/>
      <c r="C246" s="150"/>
      <c r="D246" s="151"/>
      <c r="E246" s="151"/>
      <c r="F246" s="176"/>
      <c r="G246" s="145"/>
      <c r="H246" s="145"/>
      <c r="I246" s="145"/>
    </row>
    <row r="247" spans="1:9" s="146" customFormat="1">
      <c r="A247" s="148"/>
      <c r="B247" s="149"/>
      <c r="C247" s="150"/>
      <c r="D247" s="151"/>
      <c r="E247" s="151"/>
      <c r="F247" s="176"/>
      <c r="G247" s="145"/>
      <c r="H247" s="145"/>
      <c r="I247" s="145"/>
    </row>
    <row r="248" spans="1:9" s="146" customFormat="1">
      <c r="A248" s="148"/>
      <c r="B248" s="149"/>
      <c r="C248" s="150"/>
      <c r="D248" s="151"/>
      <c r="E248" s="151"/>
      <c r="F248" s="176"/>
      <c r="H248" s="145"/>
      <c r="I248" s="145"/>
    </row>
    <row r="249" spans="1:9" s="146" customFormat="1">
      <c r="A249" s="148"/>
      <c r="B249" s="149"/>
      <c r="C249" s="150"/>
      <c r="D249" s="151"/>
      <c r="E249" s="151"/>
      <c r="F249" s="176"/>
      <c r="G249" s="145"/>
      <c r="H249" s="145"/>
      <c r="I249" s="145"/>
    </row>
    <row r="250" spans="1:9" s="146" customFormat="1">
      <c r="A250" s="148"/>
      <c r="B250" s="149"/>
      <c r="C250" s="150"/>
      <c r="D250" s="151"/>
      <c r="E250" s="151"/>
      <c r="F250" s="176"/>
      <c r="G250" s="145"/>
      <c r="H250" s="145"/>
      <c r="I250" s="145"/>
    </row>
    <row r="251" spans="1:9" s="146" customFormat="1">
      <c r="A251" s="148"/>
      <c r="B251" s="149"/>
      <c r="C251" s="150"/>
      <c r="D251" s="151"/>
      <c r="E251" s="151"/>
      <c r="F251" s="176"/>
      <c r="G251" s="145"/>
      <c r="H251" s="145"/>
      <c r="I251" s="145"/>
    </row>
    <row r="252" spans="1:9" s="146" customFormat="1">
      <c r="A252" s="148"/>
      <c r="B252" s="149"/>
      <c r="C252" s="150"/>
      <c r="D252" s="151"/>
      <c r="E252" s="151"/>
      <c r="F252" s="176"/>
      <c r="H252" s="145"/>
      <c r="I252" s="145"/>
    </row>
    <row r="253" spans="1:9" s="146" customFormat="1">
      <c r="A253" s="148"/>
      <c r="B253" s="149"/>
      <c r="C253" s="150"/>
      <c r="D253" s="151"/>
      <c r="E253" s="151"/>
      <c r="F253" s="176"/>
      <c r="H253" s="145"/>
      <c r="I253" s="145"/>
    </row>
    <row r="254" spans="1:9" s="146" customFormat="1">
      <c r="A254" s="148"/>
      <c r="B254" s="149"/>
      <c r="C254" s="150"/>
      <c r="D254" s="151"/>
      <c r="E254" s="151"/>
      <c r="F254" s="176"/>
      <c r="H254" s="145"/>
      <c r="I254" s="145"/>
    </row>
    <row r="255" spans="1:9" s="146" customFormat="1">
      <c r="A255" s="148"/>
      <c r="B255" s="149"/>
      <c r="C255" s="150"/>
      <c r="D255" s="151"/>
      <c r="E255" s="151"/>
      <c r="F255" s="176"/>
      <c r="H255" s="145"/>
      <c r="I255" s="145"/>
    </row>
    <row r="256" spans="1:9" s="146" customFormat="1">
      <c r="A256" s="148"/>
      <c r="B256" s="149"/>
      <c r="C256" s="150"/>
      <c r="D256" s="151"/>
      <c r="E256" s="151"/>
      <c r="F256" s="176"/>
      <c r="H256" s="145"/>
      <c r="I256" s="145"/>
    </row>
    <row r="257" spans="1:9" s="146" customFormat="1">
      <c r="A257" s="148"/>
      <c r="B257" s="149"/>
      <c r="C257" s="150"/>
      <c r="D257" s="151"/>
      <c r="E257" s="151"/>
      <c r="F257" s="176"/>
      <c r="H257" s="145"/>
      <c r="I257" s="145"/>
    </row>
    <row r="258" spans="1:9" s="146" customFormat="1">
      <c r="A258" s="148"/>
      <c r="B258" s="149"/>
      <c r="C258" s="150"/>
      <c r="D258" s="151"/>
      <c r="E258" s="151"/>
      <c r="F258" s="176"/>
      <c r="H258" s="145"/>
      <c r="I258" s="145"/>
    </row>
    <row r="259" spans="1:9" s="146" customFormat="1">
      <c r="A259" s="148"/>
      <c r="B259" s="149"/>
      <c r="C259" s="150"/>
      <c r="D259" s="151"/>
      <c r="E259" s="151"/>
      <c r="F259" s="176"/>
      <c r="H259" s="145"/>
      <c r="I259" s="145"/>
    </row>
    <row r="260" spans="1:9" s="146" customFormat="1">
      <c r="A260" s="148"/>
      <c r="B260" s="149"/>
      <c r="C260" s="150"/>
      <c r="D260" s="151"/>
      <c r="E260" s="151"/>
      <c r="F260" s="176"/>
      <c r="H260" s="145"/>
      <c r="I260" s="145"/>
    </row>
    <row r="261" spans="1:9" s="146" customFormat="1">
      <c r="A261" s="148"/>
      <c r="B261" s="149"/>
      <c r="C261" s="150"/>
      <c r="D261" s="151"/>
      <c r="E261" s="151"/>
      <c r="F261" s="176"/>
    </row>
    <row r="262" spans="1:9" s="146" customFormat="1">
      <c r="A262" s="148"/>
      <c r="B262" s="149"/>
      <c r="C262" s="150"/>
      <c r="D262" s="151"/>
      <c r="E262" s="151"/>
      <c r="F262" s="176"/>
      <c r="H262" s="145"/>
      <c r="I262" s="145"/>
    </row>
    <row r="263" spans="1:9" s="146" customFormat="1">
      <c r="A263" s="148"/>
      <c r="B263" s="149"/>
      <c r="C263" s="150"/>
      <c r="D263" s="151"/>
      <c r="E263" s="151"/>
      <c r="F263" s="176"/>
      <c r="H263" s="145"/>
      <c r="I263" s="145"/>
    </row>
    <row r="264" spans="1:9" s="146" customFormat="1">
      <c r="A264" s="148"/>
      <c r="B264" s="149"/>
      <c r="C264" s="150"/>
      <c r="D264" s="151"/>
      <c r="E264" s="151"/>
      <c r="F264" s="176"/>
      <c r="H264" s="145"/>
      <c r="I264" s="145"/>
    </row>
    <row r="265" spans="1:9" s="146" customFormat="1">
      <c r="A265" s="148"/>
      <c r="B265" s="149"/>
      <c r="C265" s="150"/>
      <c r="D265" s="151"/>
      <c r="E265" s="151"/>
      <c r="F265" s="176"/>
    </row>
    <row r="266" spans="1:9" s="146" customFormat="1">
      <c r="A266" s="148"/>
      <c r="B266" s="149"/>
      <c r="C266" s="150"/>
      <c r="D266" s="151"/>
      <c r="E266" s="151"/>
      <c r="F266" s="176"/>
    </row>
    <row r="267" spans="1:9" s="146" customFormat="1">
      <c r="A267" s="148"/>
      <c r="B267" s="149"/>
      <c r="C267" s="150"/>
      <c r="D267" s="151"/>
      <c r="E267" s="151"/>
      <c r="F267" s="176"/>
    </row>
    <row r="268" spans="1:9" s="146" customFormat="1">
      <c r="A268" s="148"/>
      <c r="B268" s="149"/>
      <c r="C268" s="150"/>
      <c r="D268" s="151"/>
      <c r="E268" s="151"/>
      <c r="F268" s="176"/>
    </row>
    <row r="269" spans="1:9" s="146" customFormat="1">
      <c r="A269" s="148"/>
      <c r="B269" s="149"/>
      <c r="C269" s="150"/>
      <c r="D269" s="151"/>
      <c r="E269" s="151"/>
      <c r="F269" s="176"/>
    </row>
    <row r="270" spans="1:9" s="146" customFormat="1">
      <c r="A270" s="148"/>
      <c r="B270" s="149"/>
      <c r="C270" s="150"/>
      <c r="D270" s="151"/>
      <c r="E270" s="151"/>
      <c r="F270" s="176"/>
    </row>
    <row r="271" spans="1:9" s="146" customFormat="1">
      <c r="A271" s="148"/>
      <c r="B271" s="149"/>
      <c r="C271" s="150"/>
      <c r="D271" s="151"/>
      <c r="E271" s="151"/>
      <c r="F271" s="176"/>
    </row>
    <row r="272" spans="1:9" s="146" customFormat="1">
      <c r="A272" s="148"/>
      <c r="B272" s="149"/>
      <c r="C272" s="150"/>
      <c r="D272" s="151"/>
      <c r="E272" s="151"/>
      <c r="F272" s="176"/>
    </row>
    <row r="273" spans="1:6" s="146" customFormat="1">
      <c r="A273" s="148"/>
      <c r="B273" s="149"/>
      <c r="C273" s="150"/>
      <c r="D273" s="151"/>
      <c r="E273" s="151"/>
      <c r="F273" s="176"/>
    </row>
    <row r="274" spans="1:6" s="146" customFormat="1">
      <c r="A274" s="148"/>
      <c r="B274" s="149"/>
      <c r="C274" s="150"/>
      <c r="D274" s="151"/>
      <c r="E274" s="151"/>
      <c r="F274" s="176"/>
    </row>
    <row r="275" spans="1:6" s="146" customFormat="1">
      <c r="A275" s="148"/>
      <c r="B275" s="149"/>
      <c r="C275" s="150"/>
      <c r="D275" s="151"/>
      <c r="E275" s="151"/>
      <c r="F275" s="176"/>
    </row>
    <row r="276" spans="1:6" s="146" customFormat="1">
      <c r="A276" s="148"/>
      <c r="B276" s="149"/>
      <c r="C276" s="150"/>
      <c r="D276" s="151"/>
      <c r="E276" s="151"/>
      <c r="F276" s="176"/>
    </row>
    <row r="277" spans="1:6" s="146" customFormat="1">
      <c r="A277" s="148"/>
      <c r="B277" s="149"/>
      <c r="C277" s="150"/>
      <c r="D277" s="151"/>
      <c r="E277" s="151"/>
      <c r="F277" s="176"/>
    </row>
    <row r="278" spans="1:6" s="146" customFormat="1">
      <c r="A278" s="148"/>
      <c r="B278" s="149"/>
      <c r="C278" s="150"/>
      <c r="D278" s="151"/>
      <c r="E278" s="151"/>
      <c r="F278" s="176"/>
    </row>
    <row r="279" spans="1:6" s="146" customFormat="1">
      <c r="A279" s="148"/>
      <c r="B279" s="149"/>
      <c r="C279" s="150"/>
      <c r="D279" s="151"/>
      <c r="E279" s="151"/>
      <c r="F279" s="176"/>
    </row>
    <row r="280" spans="1:6" s="146" customFormat="1">
      <c r="A280" s="148"/>
      <c r="B280" s="149"/>
      <c r="C280" s="150"/>
      <c r="D280" s="151"/>
      <c r="E280" s="151"/>
      <c r="F280" s="176"/>
    </row>
    <row r="281" spans="1:6" s="146" customFormat="1">
      <c r="A281" s="148"/>
      <c r="B281" s="149"/>
      <c r="C281" s="150"/>
      <c r="D281" s="151"/>
      <c r="E281" s="151"/>
      <c r="F281" s="176"/>
    </row>
    <row r="282" spans="1:6" s="146" customFormat="1">
      <c r="A282" s="148"/>
      <c r="B282" s="149"/>
      <c r="C282" s="150"/>
      <c r="D282" s="151"/>
      <c r="E282" s="151"/>
      <c r="F282" s="176"/>
    </row>
    <row r="283" spans="1:6" s="146" customFormat="1">
      <c r="A283" s="148"/>
      <c r="B283" s="149"/>
      <c r="C283" s="150"/>
      <c r="D283" s="151"/>
      <c r="E283" s="151"/>
      <c r="F283" s="176"/>
    </row>
    <row r="284" spans="1:6" s="146" customFormat="1">
      <c r="A284" s="148"/>
      <c r="B284" s="149"/>
      <c r="C284" s="150"/>
      <c r="D284" s="151"/>
      <c r="E284" s="151"/>
      <c r="F284" s="176"/>
    </row>
    <row r="285" spans="1:6" s="146" customFormat="1">
      <c r="A285" s="148"/>
      <c r="B285" s="149"/>
      <c r="C285" s="150"/>
      <c r="D285" s="151"/>
      <c r="E285" s="151"/>
      <c r="F285" s="176"/>
    </row>
    <row r="286" spans="1:6" s="146" customFormat="1">
      <c r="A286" s="148"/>
      <c r="B286" s="149"/>
      <c r="C286" s="150"/>
      <c r="D286" s="151"/>
      <c r="E286" s="151"/>
      <c r="F286" s="176"/>
    </row>
    <row r="287" spans="1:6" s="146" customFormat="1">
      <c r="A287" s="148"/>
      <c r="B287" s="149"/>
      <c r="C287" s="150"/>
      <c r="D287" s="151"/>
      <c r="E287" s="151"/>
      <c r="F287" s="176"/>
    </row>
    <row r="288" spans="1:6" s="146" customFormat="1">
      <c r="A288" s="148"/>
      <c r="B288" s="149"/>
      <c r="C288" s="150"/>
      <c r="D288" s="151"/>
      <c r="E288" s="151"/>
      <c r="F288" s="176"/>
    </row>
    <row r="289" spans="1:6" s="146" customFormat="1">
      <c r="A289" s="148"/>
      <c r="B289" s="149"/>
      <c r="C289" s="150"/>
      <c r="D289" s="151"/>
      <c r="E289" s="151"/>
      <c r="F289" s="176"/>
    </row>
    <row r="290" spans="1:6" s="146" customFormat="1">
      <c r="A290" s="148"/>
      <c r="B290" s="149"/>
      <c r="C290" s="150"/>
      <c r="D290" s="151"/>
      <c r="E290" s="151"/>
      <c r="F290" s="176"/>
    </row>
    <row r="291" spans="1:6" s="146" customFormat="1">
      <c r="A291" s="148"/>
      <c r="B291" s="149"/>
      <c r="C291" s="150"/>
      <c r="D291" s="151"/>
      <c r="E291" s="151"/>
      <c r="F291" s="176"/>
    </row>
    <row r="292" spans="1:6" s="146" customFormat="1">
      <c r="A292" s="148"/>
      <c r="B292" s="149"/>
      <c r="C292" s="150"/>
      <c r="D292" s="151"/>
      <c r="E292" s="151"/>
      <c r="F292" s="176"/>
    </row>
    <row r="293" spans="1:6" s="146" customFormat="1">
      <c r="A293" s="148"/>
      <c r="B293" s="149"/>
      <c r="C293" s="150"/>
      <c r="D293" s="151"/>
      <c r="E293" s="151"/>
      <c r="F293" s="176"/>
    </row>
    <row r="294" spans="1:6" s="146" customFormat="1">
      <c r="A294" s="148"/>
      <c r="B294" s="149"/>
      <c r="C294" s="150"/>
      <c r="D294" s="151"/>
      <c r="E294" s="151"/>
      <c r="F294" s="176"/>
    </row>
    <row r="295" spans="1:6" s="146" customFormat="1">
      <c r="A295" s="148"/>
      <c r="B295" s="149"/>
      <c r="C295" s="150"/>
      <c r="D295" s="151"/>
      <c r="E295" s="151"/>
      <c r="F295" s="176"/>
    </row>
    <row r="296" spans="1:6" s="146" customFormat="1">
      <c r="A296" s="148"/>
      <c r="B296" s="149"/>
      <c r="C296" s="150"/>
      <c r="D296" s="151"/>
      <c r="E296" s="151"/>
      <c r="F296" s="176"/>
    </row>
    <row r="297" spans="1:6" s="146" customFormat="1">
      <c r="A297" s="148"/>
      <c r="B297" s="149"/>
      <c r="C297" s="150"/>
      <c r="D297" s="151"/>
      <c r="E297" s="151"/>
      <c r="F297" s="176"/>
    </row>
    <row r="298" spans="1:6" s="146" customFormat="1">
      <c r="A298" s="148"/>
      <c r="B298" s="149"/>
      <c r="C298" s="150"/>
      <c r="D298" s="151"/>
      <c r="E298" s="151"/>
      <c r="F298" s="176"/>
    </row>
    <row r="299" spans="1:6" s="146" customFormat="1">
      <c r="A299" s="148"/>
      <c r="B299" s="149"/>
      <c r="C299" s="150"/>
      <c r="D299" s="151"/>
      <c r="E299" s="151"/>
      <c r="F299" s="176"/>
    </row>
    <row r="300" spans="1:6" s="146" customFormat="1">
      <c r="A300" s="148"/>
      <c r="B300" s="149"/>
      <c r="C300" s="150"/>
      <c r="D300" s="151"/>
      <c r="E300" s="151"/>
      <c r="F300" s="176"/>
    </row>
    <row r="301" spans="1:6" s="146" customFormat="1">
      <c r="A301" s="148"/>
      <c r="B301" s="149"/>
      <c r="C301" s="150"/>
      <c r="D301" s="151"/>
      <c r="E301" s="151"/>
      <c r="F301" s="176"/>
    </row>
    <row r="302" spans="1:6" s="146" customFormat="1">
      <c r="A302" s="148"/>
      <c r="B302" s="149"/>
      <c r="C302" s="150"/>
      <c r="D302" s="151"/>
      <c r="E302" s="151"/>
      <c r="F302" s="176"/>
    </row>
    <row r="303" spans="1:6" s="146" customFormat="1">
      <c r="A303" s="148"/>
      <c r="B303" s="149"/>
      <c r="C303" s="150"/>
      <c r="D303" s="151"/>
      <c r="E303" s="151"/>
      <c r="F303" s="176"/>
    </row>
    <row r="304" spans="1:6" s="146" customFormat="1">
      <c r="A304" s="148"/>
      <c r="B304" s="149"/>
      <c r="C304" s="150"/>
      <c r="D304" s="151"/>
      <c r="E304" s="151"/>
      <c r="F304" s="176"/>
    </row>
    <row r="305" spans="1:6" s="146" customFormat="1">
      <c r="A305" s="148"/>
      <c r="B305" s="149"/>
      <c r="C305" s="150"/>
      <c r="D305" s="151"/>
      <c r="E305" s="151"/>
      <c r="F305" s="176"/>
    </row>
    <row r="306" spans="1:6" s="146" customFormat="1">
      <c r="A306" s="148"/>
      <c r="B306" s="149"/>
      <c r="C306" s="150"/>
      <c r="D306" s="151"/>
      <c r="E306" s="151"/>
      <c r="F306" s="176"/>
    </row>
    <row r="307" spans="1:6" s="146" customFormat="1">
      <c r="A307" s="148"/>
      <c r="B307" s="149"/>
      <c r="C307" s="150"/>
      <c r="D307" s="151"/>
      <c r="E307" s="151"/>
      <c r="F307" s="176"/>
    </row>
    <row r="308" spans="1:6" s="146" customFormat="1">
      <c r="A308" s="148"/>
      <c r="B308" s="149"/>
      <c r="C308" s="150"/>
      <c r="D308" s="151"/>
      <c r="E308" s="151"/>
      <c r="F308" s="176"/>
    </row>
    <row r="309" spans="1:6" s="146" customFormat="1">
      <c r="A309" s="148"/>
      <c r="B309" s="149"/>
      <c r="C309" s="150"/>
      <c r="D309" s="151"/>
      <c r="E309" s="151"/>
      <c r="F309" s="176"/>
    </row>
    <row r="310" spans="1:6" s="146" customFormat="1">
      <c r="A310" s="148"/>
      <c r="B310" s="149"/>
      <c r="C310" s="150"/>
      <c r="D310" s="151"/>
      <c r="E310" s="151"/>
      <c r="F310" s="176"/>
    </row>
    <row r="311" spans="1:6" s="146" customFormat="1">
      <c r="A311" s="148"/>
      <c r="B311" s="149"/>
      <c r="C311" s="150"/>
      <c r="D311" s="151"/>
      <c r="E311" s="151"/>
      <c r="F311" s="176"/>
    </row>
    <row r="312" spans="1:6" s="146" customFormat="1">
      <c r="A312" s="148"/>
      <c r="B312" s="149"/>
      <c r="C312" s="150"/>
      <c r="D312" s="151"/>
      <c r="E312" s="151"/>
      <c r="F312" s="176"/>
    </row>
    <row r="313" spans="1:6" s="146" customFormat="1">
      <c r="A313" s="148"/>
      <c r="B313" s="149"/>
      <c r="C313" s="150"/>
      <c r="D313" s="151"/>
      <c r="E313" s="151"/>
      <c r="F313" s="176"/>
    </row>
    <row r="314" spans="1:6" s="146" customFormat="1">
      <c r="A314" s="148"/>
      <c r="B314" s="149"/>
      <c r="C314" s="150"/>
      <c r="D314" s="151"/>
      <c r="E314" s="151"/>
      <c r="F314" s="176"/>
    </row>
    <row r="315" spans="1:6" s="146" customFormat="1">
      <c r="A315" s="148"/>
      <c r="B315" s="149"/>
      <c r="C315" s="150"/>
      <c r="D315" s="151"/>
      <c r="E315" s="151"/>
      <c r="F315" s="176"/>
    </row>
    <row r="316" spans="1:6" s="146" customFormat="1">
      <c r="A316" s="148"/>
      <c r="B316" s="149"/>
      <c r="C316" s="150"/>
      <c r="D316" s="151"/>
      <c r="E316" s="151"/>
      <c r="F316" s="176"/>
    </row>
    <row r="317" spans="1:6" s="146" customFormat="1">
      <c r="A317" s="148"/>
      <c r="B317" s="149"/>
      <c r="C317" s="150"/>
      <c r="D317" s="151"/>
      <c r="E317" s="151"/>
      <c r="F317" s="176"/>
    </row>
    <row r="318" spans="1:6" s="146" customFormat="1">
      <c r="A318" s="148"/>
      <c r="B318" s="149"/>
      <c r="C318" s="150"/>
      <c r="D318" s="151"/>
      <c r="E318" s="151"/>
      <c r="F318" s="176"/>
    </row>
    <row r="319" spans="1:6" s="146" customFormat="1">
      <c r="A319" s="148"/>
      <c r="B319" s="149"/>
      <c r="C319" s="150"/>
      <c r="D319" s="151"/>
      <c r="E319" s="151"/>
      <c r="F319" s="176"/>
    </row>
    <row r="320" spans="1:6" s="146" customFormat="1">
      <c r="A320" s="148"/>
      <c r="B320" s="149"/>
      <c r="C320" s="150"/>
      <c r="D320" s="151"/>
      <c r="E320" s="151"/>
      <c r="F320" s="176"/>
    </row>
    <row r="321" spans="1:6" s="146" customFormat="1">
      <c r="A321" s="148"/>
      <c r="B321" s="149"/>
      <c r="C321" s="150"/>
      <c r="D321" s="151"/>
      <c r="E321" s="151"/>
      <c r="F321" s="176"/>
    </row>
    <row r="322" spans="1:6" s="146" customFormat="1">
      <c r="A322" s="148"/>
      <c r="B322" s="149"/>
      <c r="C322" s="150"/>
      <c r="D322" s="151"/>
      <c r="E322" s="151"/>
      <c r="F322" s="176"/>
    </row>
    <row r="323" spans="1:6" s="146" customFormat="1">
      <c r="A323" s="148"/>
      <c r="B323" s="149"/>
      <c r="C323" s="150"/>
      <c r="D323" s="151"/>
      <c r="E323" s="151"/>
      <c r="F323" s="176"/>
    </row>
    <row r="324" spans="1:6" s="146" customFormat="1">
      <c r="A324" s="148"/>
      <c r="B324" s="149"/>
      <c r="C324" s="150"/>
      <c r="D324" s="151"/>
      <c r="E324" s="151"/>
      <c r="F324" s="176"/>
    </row>
    <row r="325" spans="1:6" s="146" customFormat="1">
      <c r="A325" s="148"/>
      <c r="B325" s="149"/>
      <c r="C325" s="150"/>
      <c r="D325" s="151"/>
      <c r="E325" s="151"/>
      <c r="F325" s="176"/>
    </row>
    <row r="326" spans="1:6" s="146" customFormat="1">
      <c r="A326" s="148"/>
      <c r="B326" s="149"/>
      <c r="C326" s="150"/>
      <c r="D326" s="151"/>
      <c r="E326" s="151"/>
      <c r="F326" s="176"/>
    </row>
    <row r="327" spans="1:6" s="146" customFormat="1">
      <c r="A327" s="148"/>
      <c r="B327" s="149"/>
      <c r="C327" s="150"/>
      <c r="D327" s="151"/>
      <c r="E327" s="151"/>
      <c r="F327" s="176"/>
    </row>
    <row r="328" spans="1:6" s="146" customFormat="1">
      <c r="A328" s="148"/>
      <c r="B328" s="149"/>
      <c r="C328" s="150"/>
      <c r="D328" s="151"/>
      <c r="E328" s="151"/>
      <c r="F328" s="176"/>
    </row>
    <row r="329" spans="1:6" s="146" customFormat="1">
      <c r="A329" s="148"/>
      <c r="B329" s="149"/>
      <c r="C329" s="150"/>
      <c r="D329" s="151"/>
      <c r="E329" s="151"/>
      <c r="F329" s="176"/>
    </row>
    <row r="330" spans="1:6" s="146" customFormat="1">
      <c r="A330" s="148"/>
      <c r="B330" s="149"/>
      <c r="C330" s="150"/>
      <c r="D330" s="151"/>
      <c r="E330" s="151"/>
      <c r="F330" s="176"/>
    </row>
    <row r="331" spans="1:6" s="146" customFormat="1">
      <c r="A331" s="148"/>
      <c r="B331" s="149"/>
      <c r="C331" s="150"/>
      <c r="D331" s="151"/>
      <c r="E331" s="151"/>
      <c r="F331" s="176"/>
    </row>
    <row r="332" spans="1:6" s="146" customFormat="1">
      <c r="A332" s="148"/>
      <c r="B332" s="149"/>
      <c r="C332" s="150"/>
      <c r="D332" s="151"/>
      <c r="E332" s="151"/>
      <c r="F332" s="176"/>
    </row>
    <row r="333" spans="1:6" s="146" customFormat="1">
      <c r="A333" s="148"/>
      <c r="B333" s="149"/>
      <c r="C333" s="150"/>
      <c r="D333" s="151"/>
      <c r="E333" s="151"/>
      <c r="F333" s="176"/>
    </row>
    <row r="334" spans="1:6" s="146" customFormat="1">
      <c r="A334" s="148"/>
      <c r="B334" s="149"/>
      <c r="C334" s="150"/>
      <c r="D334" s="151"/>
      <c r="E334" s="151"/>
      <c r="F334" s="176"/>
    </row>
    <row r="335" spans="1:6" s="146" customFormat="1">
      <c r="A335" s="148"/>
      <c r="B335" s="149"/>
      <c r="C335" s="150"/>
      <c r="D335" s="151"/>
      <c r="E335" s="151"/>
      <c r="F335" s="176"/>
    </row>
    <row r="336" spans="1:6" s="146" customFormat="1">
      <c r="A336" s="148"/>
      <c r="B336" s="149"/>
      <c r="C336" s="150"/>
      <c r="D336" s="151"/>
      <c r="E336" s="151"/>
      <c r="F336" s="176"/>
    </row>
    <row r="337" spans="1:6" s="146" customFormat="1">
      <c r="A337" s="148"/>
      <c r="B337" s="149"/>
      <c r="C337" s="150"/>
      <c r="D337" s="151"/>
      <c r="E337" s="151"/>
      <c r="F337" s="176"/>
    </row>
    <row r="338" spans="1:6" s="146" customFormat="1">
      <c r="A338" s="148"/>
      <c r="B338" s="149"/>
      <c r="C338" s="150"/>
      <c r="D338" s="151"/>
      <c r="E338" s="151"/>
      <c r="F338" s="176"/>
    </row>
    <row r="339" spans="1:6" s="146" customFormat="1">
      <c r="A339" s="148"/>
      <c r="B339" s="149"/>
      <c r="C339" s="150"/>
      <c r="D339" s="151"/>
      <c r="E339" s="151"/>
      <c r="F339" s="176"/>
    </row>
    <row r="340" spans="1:6" s="146" customFormat="1">
      <c r="A340" s="148"/>
      <c r="B340" s="149"/>
      <c r="C340" s="150"/>
      <c r="D340" s="151"/>
      <c r="E340" s="151"/>
      <c r="F340" s="176"/>
    </row>
    <row r="341" spans="1:6" s="146" customFormat="1">
      <c r="A341" s="148"/>
      <c r="B341" s="149"/>
      <c r="C341" s="150"/>
      <c r="D341" s="151"/>
      <c r="E341" s="151"/>
      <c r="F341" s="176"/>
    </row>
    <row r="342" spans="1:6" s="146" customFormat="1">
      <c r="A342" s="148"/>
      <c r="B342" s="149"/>
      <c r="C342" s="150"/>
      <c r="D342" s="151"/>
      <c r="E342" s="151"/>
      <c r="F342" s="176"/>
    </row>
    <row r="343" spans="1:6" s="146" customFormat="1">
      <c r="A343" s="148"/>
      <c r="B343" s="149"/>
      <c r="C343" s="150"/>
      <c r="D343" s="151"/>
      <c r="E343" s="151"/>
      <c r="F343" s="176"/>
    </row>
    <row r="344" spans="1:6" s="146" customFormat="1">
      <c r="A344" s="148"/>
      <c r="B344" s="149"/>
      <c r="C344" s="150"/>
      <c r="D344" s="151"/>
      <c r="E344" s="151"/>
      <c r="F344" s="176"/>
    </row>
    <row r="345" spans="1:6" s="146" customFormat="1">
      <c r="A345" s="148"/>
      <c r="B345" s="149"/>
      <c r="C345" s="150"/>
      <c r="D345" s="151"/>
      <c r="E345" s="151"/>
      <c r="F345" s="176"/>
    </row>
    <row r="346" spans="1:6" s="146" customFormat="1">
      <c r="A346" s="148"/>
      <c r="B346" s="149"/>
      <c r="C346" s="150"/>
      <c r="D346" s="151"/>
      <c r="E346" s="151"/>
      <c r="F346" s="176"/>
    </row>
    <row r="347" spans="1:6" s="146" customFormat="1">
      <c r="A347" s="148"/>
      <c r="B347" s="149"/>
      <c r="C347" s="150"/>
      <c r="D347" s="151"/>
      <c r="E347" s="151"/>
      <c r="F347" s="176"/>
    </row>
    <row r="348" spans="1:6" s="146" customFormat="1">
      <c r="A348" s="148"/>
      <c r="B348" s="149"/>
      <c r="C348" s="150"/>
      <c r="D348" s="151"/>
      <c r="E348" s="151"/>
      <c r="F348" s="176"/>
    </row>
    <row r="349" spans="1:6" s="146" customFormat="1">
      <c r="A349" s="148"/>
      <c r="B349" s="149"/>
      <c r="C349" s="150"/>
      <c r="D349" s="151"/>
      <c r="E349" s="151"/>
      <c r="F349" s="176"/>
    </row>
    <row r="350" spans="1:6" s="146" customFormat="1">
      <c r="A350" s="148"/>
      <c r="B350" s="149"/>
      <c r="C350" s="150"/>
      <c r="D350" s="151"/>
      <c r="E350" s="151"/>
      <c r="F350" s="176"/>
    </row>
    <row r="351" spans="1:6" s="146" customFormat="1">
      <c r="A351" s="148"/>
      <c r="B351" s="149"/>
      <c r="C351" s="150"/>
      <c r="D351" s="151"/>
      <c r="E351" s="151"/>
      <c r="F351" s="176"/>
    </row>
    <row r="352" spans="1:6" s="146" customFormat="1">
      <c r="A352" s="148"/>
      <c r="B352" s="149"/>
      <c r="C352" s="150"/>
      <c r="D352" s="151"/>
      <c r="E352" s="151"/>
      <c r="F352" s="176"/>
    </row>
    <row r="353" spans="1:6" s="146" customFormat="1">
      <c r="A353" s="148"/>
      <c r="B353" s="149"/>
      <c r="C353" s="150"/>
      <c r="D353" s="151"/>
      <c r="E353" s="151"/>
      <c r="F353" s="176"/>
    </row>
    <row r="354" spans="1:6" s="146" customFormat="1">
      <c r="A354" s="148"/>
      <c r="B354" s="149"/>
      <c r="C354" s="150"/>
      <c r="D354" s="151"/>
      <c r="E354" s="151"/>
      <c r="F354" s="176"/>
    </row>
    <row r="355" spans="1:6" s="146" customFormat="1">
      <c r="A355" s="148"/>
      <c r="B355" s="149"/>
      <c r="C355" s="150"/>
      <c r="D355" s="151"/>
      <c r="E355" s="151"/>
      <c r="F355" s="176"/>
    </row>
    <row r="356" spans="1:6" s="146" customFormat="1">
      <c r="A356" s="148"/>
      <c r="B356" s="149"/>
      <c r="C356" s="150"/>
      <c r="D356" s="151"/>
      <c r="E356" s="151"/>
      <c r="F356" s="176"/>
    </row>
    <row r="357" spans="1:6" s="146" customFormat="1">
      <c r="A357" s="148"/>
      <c r="B357" s="149"/>
      <c r="C357" s="150"/>
      <c r="D357" s="151"/>
      <c r="E357" s="151"/>
      <c r="F357" s="176"/>
    </row>
    <row r="358" spans="1:6" s="146" customFormat="1">
      <c r="A358" s="148"/>
      <c r="B358" s="149"/>
      <c r="C358" s="150"/>
      <c r="D358" s="151"/>
      <c r="E358" s="151"/>
      <c r="F358" s="176"/>
    </row>
    <row r="359" spans="1:6" s="146" customFormat="1">
      <c r="A359" s="148"/>
      <c r="B359" s="149"/>
      <c r="C359" s="150"/>
      <c r="D359" s="151"/>
      <c r="E359" s="151"/>
      <c r="F359" s="176"/>
    </row>
    <row r="360" spans="1:6" s="146" customFormat="1">
      <c r="A360" s="148"/>
      <c r="B360" s="149"/>
      <c r="C360" s="150"/>
      <c r="D360" s="151"/>
      <c r="E360" s="151"/>
      <c r="F360" s="176"/>
    </row>
    <row r="361" spans="1:6" s="146" customFormat="1">
      <c r="A361" s="148"/>
      <c r="B361" s="149"/>
      <c r="C361" s="150"/>
      <c r="D361" s="151"/>
      <c r="E361" s="151"/>
      <c r="F361" s="176"/>
    </row>
    <row r="362" spans="1:6" s="146" customFormat="1">
      <c r="A362" s="148"/>
      <c r="B362" s="149"/>
      <c r="C362" s="150"/>
      <c r="D362" s="151"/>
      <c r="E362" s="151"/>
      <c r="F362" s="176"/>
    </row>
    <row r="363" spans="1:6" s="146" customFormat="1">
      <c r="A363" s="148"/>
      <c r="B363" s="149"/>
      <c r="C363" s="150"/>
      <c r="D363" s="151"/>
      <c r="E363" s="151"/>
      <c r="F363" s="176"/>
    </row>
    <row r="364" spans="1:6" s="146" customFormat="1">
      <c r="A364" s="148"/>
      <c r="B364" s="149"/>
      <c r="C364" s="150"/>
      <c r="D364" s="151"/>
      <c r="E364" s="151"/>
      <c r="F364" s="176"/>
    </row>
    <row r="365" spans="1:6" s="146" customFormat="1">
      <c r="A365" s="148"/>
      <c r="B365" s="149"/>
      <c r="C365" s="150"/>
      <c r="D365" s="151"/>
      <c r="E365" s="151"/>
      <c r="F365" s="176"/>
    </row>
    <row r="366" spans="1:6" s="146" customFormat="1">
      <c r="A366" s="148"/>
      <c r="B366" s="149"/>
      <c r="C366" s="150"/>
      <c r="D366" s="151"/>
      <c r="E366" s="151"/>
      <c r="F366" s="176"/>
    </row>
    <row r="367" spans="1:6" s="146" customFormat="1">
      <c r="A367" s="148"/>
      <c r="B367" s="149"/>
      <c r="C367" s="150"/>
      <c r="D367" s="151"/>
      <c r="E367" s="151"/>
      <c r="F367" s="176"/>
    </row>
    <row r="368" spans="1:6" s="146" customFormat="1">
      <c r="A368" s="148"/>
      <c r="B368" s="149"/>
      <c r="C368" s="150"/>
      <c r="D368" s="151"/>
      <c r="E368" s="151"/>
      <c r="F368" s="176"/>
    </row>
    <row r="369" spans="1:6" s="146" customFormat="1">
      <c r="A369" s="148"/>
      <c r="B369" s="149"/>
      <c r="C369" s="150"/>
      <c r="D369" s="151"/>
      <c r="E369" s="151"/>
      <c r="F369" s="176"/>
    </row>
    <row r="370" spans="1:6" s="146" customFormat="1">
      <c r="A370" s="148"/>
      <c r="B370" s="149"/>
      <c r="C370" s="150"/>
      <c r="D370" s="151"/>
      <c r="E370" s="151"/>
      <c r="F370" s="176"/>
    </row>
    <row r="371" spans="1:6" s="146" customFormat="1">
      <c r="A371" s="148"/>
      <c r="B371" s="149"/>
      <c r="C371" s="150"/>
      <c r="D371" s="151"/>
      <c r="E371" s="151"/>
      <c r="F371" s="176"/>
    </row>
    <row r="372" spans="1:6" s="146" customFormat="1">
      <c r="A372" s="148"/>
      <c r="B372" s="149"/>
      <c r="C372" s="150"/>
      <c r="D372" s="151"/>
      <c r="E372" s="151"/>
      <c r="F372" s="176"/>
    </row>
    <row r="373" spans="1:6" s="146" customFormat="1">
      <c r="A373" s="148"/>
      <c r="B373" s="149"/>
      <c r="C373" s="150"/>
      <c r="D373" s="151"/>
      <c r="E373" s="151"/>
      <c r="F373" s="176"/>
    </row>
    <row r="374" spans="1:6" s="146" customFormat="1">
      <c r="A374" s="148"/>
      <c r="B374" s="149"/>
      <c r="C374" s="150"/>
      <c r="D374" s="151"/>
      <c r="E374" s="151"/>
      <c r="F374" s="176"/>
    </row>
    <row r="375" spans="1:6" s="146" customFormat="1">
      <c r="A375" s="148"/>
      <c r="B375" s="149"/>
      <c r="C375" s="150"/>
      <c r="D375" s="151"/>
      <c r="E375" s="151"/>
      <c r="F375" s="176"/>
    </row>
    <row r="376" spans="1:6" s="146" customFormat="1">
      <c r="A376" s="148"/>
      <c r="B376" s="149"/>
      <c r="C376" s="150"/>
      <c r="D376" s="151"/>
      <c r="E376" s="151"/>
      <c r="F376" s="176"/>
    </row>
    <row r="377" spans="1:6" s="146" customFormat="1">
      <c r="A377" s="148"/>
      <c r="B377" s="149"/>
      <c r="C377" s="150"/>
      <c r="D377" s="151"/>
      <c r="E377" s="151"/>
      <c r="F377" s="176"/>
    </row>
    <row r="378" spans="1:6" s="146" customFormat="1">
      <c r="A378" s="148"/>
      <c r="B378" s="149"/>
      <c r="C378" s="150"/>
      <c r="D378" s="151"/>
      <c r="E378" s="151"/>
      <c r="F378" s="176"/>
    </row>
    <row r="379" spans="1:6" s="146" customFormat="1">
      <c r="A379" s="148"/>
      <c r="B379" s="149"/>
      <c r="C379" s="150"/>
      <c r="D379" s="151"/>
      <c r="E379" s="151"/>
      <c r="F379" s="176"/>
    </row>
    <row r="380" spans="1:6" s="146" customFormat="1">
      <c r="A380" s="148"/>
      <c r="B380" s="149"/>
      <c r="C380" s="150"/>
      <c r="D380" s="151"/>
      <c r="E380" s="151"/>
      <c r="F380" s="176"/>
    </row>
    <row r="381" spans="1:6" s="146" customFormat="1">
      <c r="A381" s="148"/>
      <c r="B381" s="149"/>
      <c r="C381" s="150"/>
      <c r="D381" s="151"/>
      <c r="E381" s="151"/>
      <c r="F381" s="176"/>
    </row>
    <row r="382" spans="1:6" s="146" customFormat="1">
      <c r="A382" s="148"/>
      <c r="B382" s="149"/>
      <c r="C382" s="150"/>
      <c r="D382" s="151"/>
      <c r="E382" s="151"/>
      <c r="F382" s="176"/>
    </row>
    <row r="383" spans="1:6" s="146" customFormat="1">
      <c r="A383" s="148"/>
      <c r="B383" s="149"/>
      <c r="C383" s="150"/>
      <c r="D383" s="151"/>
      <c r="E383" s="151"/>
      <c r="F383" s="176"/>
    </row>
    <row r="384" spans="1:6" s="146" customFormat="1">
      <c r="A384" s="148"/>
      <c r="B384" s="149"/>
      <c r="C384" s="150"/>
      <c r="D384" s="151"/>
      <c r="E384" s="151"/>
      <c r="F384" s="176"/>
    </row>
    <row r="385" spans="1:6" s="146" customFormat="1">
      <c r="A385" s="148"/>
      <c r="B385" s="149"/>
      <c r="C385" s="150"/>
      <c r="D385" s="151"/>
      <c r="E385" s="151"/>
      <c r="F385" s="176"/>
    </row>
    <row r="386" spans="1:6" s="146" customFormat="1">
      <c r="A386" s="148"/>
      <c r="B386" s="149"/>
      <c r="C386" s="150"/>
      <c r="D386" s="151"/>
      <c r="E386" s="151"/>
      <c r="F386" s="176"/>
    </row>
    <row r="387" spans="1:6" s="146" customFormat="1">
      <c r="A387" s="148"/>
      <c r="B387" s="149"/>
      <c r="C387" s="150"/>
      <c r="D387" s="151"/>
      <c r="E387" s="151"/>
      <c r="F387" s="176"/>
    </row>
    <row r="388" spans="1:6" s="146" customFormat="1">
      <c r="A388" s="148"/>
      <c r="B388" s="149"/>
      <c r="C388" s="150"/>
      <c r="D388" s="151"/>
      <c r="E388" s="151"/>
      <c r="F388" s="176"/>
    </row>
    <row r="389" spans="1:6" s="146" customFormat="1">
      <c r="A389" s="148"/>
      <c r="B389" s="149"/>
      <c r="C389" s="150"/>
      <c r="D389" s="151"/>
      <c r="E389" s="151"/>
      <c r="F389" s="176"/>
    </row>
    <row r="390" spans="1:6" s="146" customFormat="1">
      <c r="A390" s="148"/>
      <c r="B390" s="149"/>
      <c r="C390" s="150"/>
      <c r="D390" s="151"/>
      <c r="E390" s="151"/>
      <c r="F390" s="176"/>
    </row>
    <row r="391" spans="1:6" s="146" customFormat="1">
      <c r="A391" s="148"/>
      <c r="B391" s="149"/>
      <c r="C391" s="150"/>
      <c r="D391" s="151"/>
      <c r="E391" s="151"/>
      <c r="F391" s="176"/>
    </row>
    <row r="392" spans="1:6" s="146" customFormat="1">
      <c r="A392" s="148"/>
      <c r="B392" s="149"/>
      <c r="C392" s="150"/>
      <c r="D392" s="151"/>
      <c r="E392" s="151"/>
      <c r="F392" s="176"/>
    </row>
    <row r="393" spans="1:6" s="146" customFormat="1">
      <c r="A393" s="148"/>
      <c r="B393" s="149"/>
      <c r="C393" s="150"/>
      <c r="D393" s="151"/>
      <c r="E393" s="151"/>
      <c r="F393" s="176"/>
    </row>
    <row r="394" spans="1:6" s="146" customFormat="1">
      <c r="A394" s="148"/>
      <c r="B394" s="149"/>
      <c r="C394" s="150"/>
      <c r="D394" s="151"/>
      <c r="E394" s="151"/>
      <c r="F394" s="176"/>
    </row>
    <row r="395" spans="1:6" s="146" customFormat="1">
      <c r="A395" s="148"/>
      <c r="B395" s="149"/>
      <c r="C395" s="150"/>
      <c r="D395" s="151"/>
      <c r="E395" s="151"/>
      <c r="F395" s="176"/>
    </row>
    <row r="396" spans="1:6" s="146" customFormat="1">
      <c r="A396" s="148"/>
      <c r="B396" s="149"/>
      <c r="C396" s="150"/>
      <c r="D396" s="151"/>
      <c r="E396" s="151"/>
      <c r="F396" s="176"/>
    </row>
    <row r="397" spans="1:6" s="146" customFormat="1">
      <c r="A397" s="148"/>
      <c r="B397" s="149"/>
      <c r="C397" s="150"/>
      <c r="D397" s="151"/>
      <c r="E397" s="151"/>
      <c r="F397" s="176"/>
    </row>
    <row r="398" spans="1:6" s="146" customFormat="1">
      <c r="A398" s="148"/>
      <c r="B398" s="149"/>
      <c r="C398" s="150"/>
      <c r="D398" s="151"/>
      <c r="E398" s="151"/>
      <c r="F398" s="176"/>
    </row>
    <row r="399" spans="1:6" s="146" customFormat="1">
      <c r="A399" s="148"/>
      <c r="B399" s="149"/>
      <c r="C399" s="150"/>
      <c r="D399" s="151"/>
      <c r="E399" s="151"/>
      <c r="F399" s="176"/>
    </row>
    <row r="400" spans="1:6" s="146" customFormat="1">
      <c r="A400" s="148"/>
      <c r="B400" s="149"/>
      <c r="C400" s="150"/>
      <c r="D400" s="151"/>
      <c r="E400" s="151"/>
      <c r="F400" s="176"/>
    </row>
    <row r="401" spans="1:6" s="146" customFormat="1">
      <c r="A401" s="148"/>
      <c r="B401" s="149"/>
      <c r="C401" s="150"/>
      <c r="D401" s="151"/>
      <c r="E401" s="151"/>
      <c r="F401" s="176"/>
    </row>
    <row r="402" spans="1:6" s="146" customFormat="1">
      <c r="A402" s="148"/>
      <c r="B402" s="149"/>
      <c r="C402" s="150"/>
      <c r="D402" s="151"/>
      <c r="E402" s="151"/>
      <c r="F402" s="176"/>
    </row>
    <row r="403" spans="1:6" s="146" customFormat="1">
      <c r="A403" s="148"/>
      <c r="B403" s="149"/>
      <c r="C403" s="150"/>
      <c r="D403" s="151"/>
      <c r="E403" s="151"/>
      <c r="F403" s="176"/>
    </row>
    <row r="404" spans="1:6" s="146" customFormat="1">
      <c r="A404" s="148"/>
      <c r="B404" s="149"/>
      <c r="C404" s="150"/>
      <c r="D404" s="151"/>
      <c r="E404" s="151"/>
      <c r="F404" s="176"/>
    </row>
    <row r="405" spans="1:6" s="146" customFormat="1">
      <c r="A405" s="148"/>
      <c r="B405" s="149"/>
      <c r="C405" s="150"/>
      <c r="D405" s="151"/>
      <c r="E405" s="151"/>
      <c r="F405" s="176"/>
    </row>
    <row r="406" spans="1:6" s="146" customFormat="1">
      <c r="A406" s="148"/>
      <c r="B406" s="149"/>
      <c r="C406" s="150"/>
      <c r="D406" s="151"/>
      <c r="E406" s="151"/>
      <c r="F406" s="176"/>
    </row>
    <row r="407" spans="1:6" s="146" customFormat="1">
      <c r="A407" s="148"/>
      <c r="B407" s="149"/>
      <c r="C407" s="150"/>
      <c r="D407" s="151"/>
      <c r="E407" s="151"/>
      <c r="F407" s="176"/>
    </row>
    <row r="408" spans="1:6" s="146" customFormat="1">
      <c r="A408" s="148"/>
      <c r="B408" s="149"/>
      <c r="C408" s="150"/>
      <c r="D408" s="151"/>
      <c r="E408" s="151"/>
      <c r="F408" s="176"/>
    </row>
    <row r="409" spans="1:6" s="146" customFormat="1">
      <c r="A409" s="148"/>
      <c r="B409" s="149"/>
      <c r="C409" s="150"/>
      <c r="D409" s="151"/>
      <c r="E409" s="151"/>
      <c r="F409" s="176"/>
    </row>
    <row r="410" spans="1:6" s="146" customFormat="1">
      <c r="A410" s="148"/>
      <c r="B410" s="149"/>
      <c r="C410" s="150"/>
      <c r="D410" s="151"/>
      <c r="E410" s="151"/>
      <c r="F410" s="176"/>
    </row>
    <row r="411" spans="1:6" s="146" customFormat="1">
      <c r="A411" s="148"/>
      <c r="B411" s="149"/>
      <c r="C411" s="150"/>
      <c r="D411" s="151"/>
      <c r="E411" s="151"/>
      <c r="F411" s="176"/>
    </row>
    <row r="412" spans="1:6" s="146" customFormat="1">
      <c r="A412" s="148"/>
      <c r="B412" s="149"/>
      <c r="C412" s="150"/>
      <c r="D412" s="151"/>
      <c r="E412" s="151"/>
      <c r="F412" s="176"/>
    </row>
    <row r="413" spans="1:6" s="146" customFormat="1">
      <c r="A413" s="148"/>
      <c r="B413" s="149"/>
      <c r="C413" s="150"/>
      <c r="D413" s="151"/>
      <c r="E413" s="151"/>
      <c r="F413" s="176"/>
    </row>
    <row r="414" spans="1:6" s="146" customFormat="1">
      <c r="A414" s="148"/>
      <c r="B414" s="149"/>
      <c r="C414" s="150"/>
      <c r="D414" s="151"/>
      <c r="E414" s="151"/>
      <c r="F414" s="176"/>
    </row>
    <row r="415" spans="1:6" s="146" customFormat="1">
      <c r="A415" s="148"/>
      <c r="B415" s="149"/>
      <c r="C415" s="150"/>
      <c r="D415" s="151"/>
      <c r="E415" s="151"/>
      <c r="F415" s="176"/>
    </row>
    <row r="416" spans="1:6" s="146" customFormat="1">
      <c r="A416" s="148"/>
      <c r="B416" s="149"/>
      <c r="C416" s="150"/>
      <c r="D416" s="151"/>
      <c r="E416" s="151"/>
      <c r="F416" s="176"/>
    </row>
    <row r="417" spans="1:6" s="146" customFormat="1">
      <c r="A417" s="148"/>
      <c r="B417" s="149"/>
      <c r="C417" s="150"/>
      <c r="D417" s="151"/>
      <c r="E417" s="151"/>
      <c r="F417" s="176"/>
    </row>
    <row r="418" spans="1:6" s="146" customFormat="1">
      <c r="A418" s="148"/>
      <c r="B418" s="149"/>
      <c r="C418" s="150"/>
      <c r="D418" s="151"/>
      <c r="E418" s="151"/>
      <c r="F418" s="176"/>
    </row>
    <row r="419" spans="1:6" s="146" customFormat="1">
      <c r="A419" s="148"/>
      <c r="B419" s="149"/>
      <c r="C419" s="150"/>
      <c r="D419" s="151"/>
      <c r="E419" s="151"/>
      <c r="F419" s="176"/>
    </row>
    <row r="420" spans="1:6" s="146" customFormat="1">
      <c r="A420" s="148"/>
      <c r="B420" s="149"/>
      <c r="C420" s="150"/>
      <c r="D420" s="151"/>
      <c r="E420" s="151"/>
      <c r="F420" s="176"/>
    </row>
    <row r="421" spans="1:6" s="146" customFormat="1">
      <c r="A421" s="148"/>
      <c r="B421" s="149"/>
      <c r="C421" s="150"/>
      <c r="D421" s="151"/>
      <c r="E421" s="151"/>
      <c r="F421" s="176"/>
    </row>
    <row r="422" spans="1:6" s="146" customFormat="1">
      <c r="A422" s="148"/>
      <c r="B422" s="149"/>
      <c r="C422" s="150"/>
      <c r="D422" s="151"/>
      <c r="E422" s="151"/>
      <c r="F422" s="176"/>
    </row>
    <row r="423" spans="1:6" s="146" customFormat="1">
      <c r="A423" s="148"/>
      <c r="B423" s="149"/>
      <c r="C423" s="150"/>
      <c r="D423" s="151"/>
      <c r="E423" s="151"/>
      <c r="F423" s="176"/>
    </row>
    <row r="424" spans="1:6" s="146" customFormat="1">
      <c r="A424" s="148"/>
      <c r="B424" s="149"/>
      <c r="C424" s="150"/>
      <c r="D424" s="151"/>
      <c r="E424" s="151"/>
      <c r="F424" s="176"/>
    </row>
    <row r="425" spans="1:6" s="146" customFormat="1">
      <c r="A425" s="148"/>
      <c r="B425" s="149"/>
      <c r="C425" s="150"/>
      <c r="D425" s="151"/>
      <c r="E425" s="151"/>
      <c r="F425" s="176"/>
    </row>
    <row r="426" spans="1:6" s="146" customFormat="1">
      <c r="A426" s="148"/>
      <c r="B426" s="149"/>
      <c r="C426" s="150"/>
      <c r="D426" s="151"/>
      <c r="E426" s="151"/>
      <c r="F426" s="176"/>
    </row>
    <row r="427" spans="1:6" s="146" customFormat="1">
      <c r="A427" s="148"/>
      <c r="B427" s="149"/>
      <c r="C427" s="150"/>
      <c r="D427" s="151"/>
      <c r="E427" s="151"/>
      <c r="F427" s="176"/>
    </row>
    <row r="428" spans="1:6" s="146" customFormat="1">
      <c r="A428" s="148"/>
      <c r="B428" s="149"/>
      <c r="C428" s="150"/>
      <c r="D428" s="151"/>
      <c r="E428" s="151"/>
      <c r="F428" s="176"/>
    </row>
    <row r="429" spans="1:6" s="146" customFormat="1">
      <c r="A429" s="148"/>
      <c r="B429" s="149"/>
      <c r="C429" s="150"/>
      <c r="D429" s="151"/>
      <c r="E429" s="151"/>
      <c r="F429" s="176"/>
    </row>
    <row r="430" spans="1:6" s="146" customFormat="1">
      <c r="A430" s="148"/>
      <c r="B430" s="149"/>
      <c r="C430" s="150"/>
      <c r="D430" s="151"/>
      <c r="E430" s="151"/>
      <c r="F430" s="176"/>
    </row>
    <row r="431" spans="1:6" s="146" customFormat="1">
      <c r="A431" s="148"/>
      <c r="B431" s="149"/>
      <c r="C431" s="150"/>
      <c r="D431" s="151"/>
      <c r="E431" s="151"/>
      <c r="F431" s="176"/>
    </row>
    <row r="432" spans="1:6" s="146" customFormat="1">
      <c r="A432" s="148"/>
      <c r="B432" s="149"/>
      <c r="C432" s="150"/>
      <c r="D432" s="151"/>
      <c r="E432" s="151"/>
      <c r="F432" s="176"/>
    </row>
    <row r="433" spans="1:6" s="146" customFormat="1">
      <c r="A433" s="148"/>
      <c r="B433" s="149"/>
      <c r="C433" s="150"/>
      <c r="D433" s="151"/>
      <c r="E433" s="151"/>
      <c r="F433" s="176"/>
    </row>
    <row r="434" spans="1:6" s="146" customFormat="1">
      <c r="A434" s="148"/>
      <c r="B434" s="149"/>
      <c r="C434" s="150"/>
      <c r="D434" s="151"/>
      <c r="E434" s="151"/>
      <c r="F434" s="176"/>
    </row>
    <row r="435" spans="1:6" s="146" customFormat="1">
      <c r="A435" s="148"/>
      <c r="B435" s="149"/>
      <c r="C435" s="150"/>
      <c r="D435" s="151"/>
      <c r="E435" s="151"/>
      <c r="F435" s="176"/>
    </row>
    <row r="436" spans="1:6" s="146" customFormat="1">
      <c r="A436" s="148"/>
      <c r="B436" s="149"/>
      <c r="C436" s="150"/>
      <c r="D436" s="151"/>
      <c r="E436" s="151"/>
      <c r="F436" s="176"/>
    </row>
    <row r="437" spans="1:6" s="146" customFormat="1">
      <c r="A437" s="148"/>
      <c r="B437" s="149"/>
      <c r="C437" s="150"/>
      <c r="D437" s="151"/>
      <c r="E437" s="151"/>
      <c r="F437" s="176"/>
    </row>
    <row r="438" spans="1:6" s="146" customFormat="1">
      <c r="A438" s="148"/>
      <c r="B438" s="149"/>
      <c r="C438" s="150"/>
      <c r="D438" s="151"/>
      <c r="E438" s="151"/>
      <c r="F438" s="176"/>
    </row>
    <row r="439" spans="1:6" s="146" customFormat="1">
      <c r="A439" s="148"/>
      <c r="B439" s="149"/>
      <c r="C439" s="150"/>
      <c r="D439" s="151"/>
      <c r="E439" s="151"/>
      <c r="F439" s="176"/>
    </row>
    <row r="440" spans="1:6" s="146" customFormat="1">
      <c r="A440" s="148"/>
      <c r="B440" s="149"/>
      <c r="C440" s="150"/>
      <c r="D440" s="151"/>
      <c r="E440" s="151"/>
      <c r="F440" s="176"/>
    </row>
    <row r="441" spans="1:6" s="146" customFormat="1">
      <c r="A441" s="148"/>
      <c r="B441" s="149"/>
      <c r="C441" s="150"/>
      <c r="D441" s="151"/>
      <c r="E441" s="151"/>
      <c r="F441" s="176"/>
    </row>
    <row r="442" spans="1:6" s="146" customFormat="1">
      <c r="A442" s="148"/>
      <c r="B442" s="149"/>
      <c r="C442" s="150"/>
      <c r="D442" s="151"/>
      <c r="E442" s="151"/>
      <c r="F442" s="176"/>
    </row>
    <row r="443" spans="1:6" s="146" customFormat="1">
      <c r="A443" s="148"/>
      <c r="B443" s="149"/>
      <c r="C443" s="150"/>
      <c r="D443" s="151"/>
      <c r="E443" s="151"/>
      <c r="F443" s="176"/>
    </row>
    <row r="444" spans="1:6" s="146" customFormat="1">
      <c r="A444" s="148"/>
      <c r="B444" s="149"/>
      <c r="C444" s="150"/>
      <c r="D444" s="151"/>
      <c r="E444" s="151"/>
      <c r="F444" s="176"/>
    </row>
    <row r="445" spans="1:6" s="146" customFormat="1">
      <c r="A445" s="148"/>
      <c r="B445" s="149"/>
      <c r="C445" s="150"/>
      <c r="D445" s="151"/>
      <c r="E445" s="151"/>
      <c r="F445" s="176"/>
    </row>
    <row r="446" spans="1:6" s="146" customFormat="1">
      <c r="A446" s="148"/>
      <c r="B446" s="149"/>
      <c r="C446" s="150"/>
      <c r="D446" s="151"/>
      <c r="E446" s="151"/>
      <c r="F446" s="176"/>
    </row>
    <row r="447" spans="1:6" s="146" customFormat="1">
      <c r="A447" s="148"/>
      <c r="B447" s="149"/>
      <c r="C447" s="150"/>
      <c r="D447" s="151"/>
      <c r="E447" s="151"/>
      <c r="F447" s="176"/>
    </row>
    <row r="448" spans="1:6" s="146" customFormat="1">
      <c r="A448" s="148"/>
      <c r="B448" s="149"/>
      <c r="C448" s="150"/>
      <c r="D448" s="151"/>
      <c r="E448" s="151"/>
      <c r="F448" s="176"/>
    </row>
  </sheetData>
  <pageMargins left="0.75" right="0.75" top="1" bottom="1" header="0" footer="0"/>
  <pageSetup paperSize="9" scale="72" fitToHeight="0" orientation="portrait" r:id="rId1"/>
  <headerFooter alignWithMargins="0">
    <oddFooter>&amp;C&amp;P</oddFooter>
  </headerFooter>
  <rowBreaks count="4" manualBreakCount="4">
    <brk id="15" max="16383" man="1"/>
    <brk id="37" max="16383" man="1"/>
    <brk id="63" max="16383" man="1"/>
    <brk id="10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6"/>
  <sheetViews>
    <sheetView view="pageBreakPreview" topLeftCell="A116" zoomScaleNormal="100" zoomScaleSheetLayoutView="100" workbookViewId="0">
      <selection activeCell="E132" sqref="E132"/>
    </sheetView>
  </sheetViews>
  <sheetFormatPr defaultRowHeight="14.25"/>
  <cols>
    <col min="1" max="1" width="5.7109375" style="254" customWidth="1"/>
    <col min="2" max="2" width="50.28515625" style="149" customWidth="1"/>
    <col min="3" max="3" width="11.5703125" style="150" customWidth="1"/>
    <col min="4" max="5" width="11.5703125" style="151" customWidth="1"/>
    <col min="6" max="6" width="11.5703125" style="176" customWidth="1"/>
    <col min="7" max="7" width="6" style="149" customWidth="1"/>
    <col min="8" max="9" width="9.140625" style="149" customWidth="1"/>
    <col min="10" max="256" width="9.140625" style="149"/>
    <col min="257" max="257" width="4.28515625" style="149" customWidth="1"/>
    <col min="258" max="258" width="40.5703125" style="149" customWidth="1"/>
    <col min="259" max="259" width="8" style="149" customWidth="1"/>
    <col min="260" max="260" width="9.42578125" style="149" customWidth="1"/>
    <col min="261" max="261" width="9.28515625" style="149" customWidth="1"/>
    <col min="262" max="262" width="11.85546875" style="149" customWidth="1"/>
    <col min="263" max="263" width="6" style="149" customWidth="1"/>
    <col min="264" max="265" width="9.140625" style="149" customWidth="1"/>
    <col min="266" max="512" width="9.140625" style="149"/>
    <col min="513" max="513" width="4.28515625" style="149" customWidth="1"/>
    <col min="514" max="514" width="40.5703125" style="149" customWidth="1"/>
    <col min="515" max="515" width="8" style="149" customWidth="1"/>
    <col min="516" max="516" width="9.42578125" style="149" customWidth="1"/>
    <col min="517" max="517" width="9.28515625" style="149" customWidth="1"/>
    <col min="518" max="518" width="11.85546875" style="149" customWidth="1"/>
    <col min="519" max="519" width="6" style="149" customWidth="1"/>
    <col min="520" max="521" width="9.140625" style="149" customWidth="1"/>
    <col min="522" max="768" width="9.140625" style="149"/>
    <col min="769" max="769" width="4.28515625" style="149" customWidth="1"/>
    <col min="770" max="770" width="40.5703125" style="149" customWidth="1"/>
    <col min="771" max="771" width="8" style="149" customWidth="1"/>
    <col min="772" max="772" width="9.42578125" style="149" customWidth="1"/>
    <col min="773" max="773" width="9.28515625" style="149" customWidth="1"/>
    <col min="774" max="774" width="11.85546875" style="149" customWidth="1"/>
    <col min="775" max="775" width="6" style="149" customWidth="1"/>
    <col min="776" max="777" width="9.140625" style="149" customWidth="1"/>
    <col min="778" max="1024" width="9.140625" style="149"/>
    <col min="1025" max="1025" width="4.28515625" style="149" customWidth="1"/>
    <col min="1026" max="1026" width="40.5703125" style="149" customWidth="1"/>
    <col min="1027" max="1027" width="8" style="149" customWidth="1"/>
    <col min="1028" max="1028" width="9.42578125" style="149" customWidth="1"/>
    <col min="1029" max="1029" width="9.28515625" style="149" customWidth="1"/>
    <col min="1030" max="1030" width="11.85546875" style="149" customWidth="1"/>
    <col min="1031" max="1031" width="6" style="149" customWidth="1"/>
    <col min="1032" max="1033" width="9.140625" style="149" customWidth="1"/>
    <col min="1034" max="1280" width="9.140625" style="149"/>
    <col min="1281" max="1281" width="4.28515625" style="149" customWidth="1"/>
    <col min="1282" max="1282" width="40.5703125" style="149" customWidth="1"/>
    <col min="1283" max="1283" width="8" style="149" customWidth="1"/>
    <col min="1284" max="1284" width="9.42578125" style="149" customWidth="1"/>
    <col min="1285" max="1285" width="9.28515625" style="149" customWidth="1"/>
    <col min="1286" max="1286" width="11.85546875" style="149" customWidth="1"/>
    <col min="1287" max="1287" width="6" style="149" customWidth="1"/>
    <col min="1288" max="1289" width="9.140625" style="149" customWidth="1"/>
    <col min="1290" max="1536" width="9.140625" style="149"/>
    <col min="1537" max="1537" width="4.28515625" style="149" customWidth="1"/>
    <col min="1538" max="1538" width="40.5703125" style="149" customWidth="1"/>
    <col min="1539" max="1539" width="8" style="149" customWidth="1"/>
    <col min="1540" max="1540" width="9.42578125" style="149" customWidth="1"/>
    <col min="1541" max="1541" width="9.28515625" style="149" customWidth="1"/>
    <col min="1542" max="1542" width="11.85546875" style="149" customWidth="1"/>
    <col min="1543" max="1543" width="6" style="149" customWidth="1"/>
    <col min="1544" max="1545" width="9.140625" style="149" customWidth="1"/>
    <col min="1546" max="1792" width="9.140625" style="149"/>
    <col min="1793" max="1793" width="4.28515625" style="149" customWidth="1"/>
    <col min="1794" max="1794" width="40.5703125" style="149" customWidth="1"/>
    <col min="1795" max="1795" width="8" style="149" customWidth="1"/>
    <col min="1796" max="1796" width="9.42578125" style="149" customWidth="1"/>
    <col min="1797" max="1797" width="9.28515625" style="149" customWidth="1"/>
    <col min="1798" max="1798" width="11.85546875" style="149" customWidth="1"/>
    <col min="1799" max="1799" width="6" style="149" customWidth="1"/>
    <col min="1800" max="1801" width="9.140625" style="149" customWidth="1"/>
    <col min="1802" max="2048" width="9.140625" style="149"/>
    <col min="2049" max="2049" width="4.28515625" style="149" customWidth="1"/>
    <col min="2050" max="2050" width="40.5703125" style="149" customWidth="1"/>
    <col min="2051" max="2051" width="8" style="149" customWidth="1"/>
    <col min="2052" max="2052" width="9.42578125" style="149" customWidth="1"/>
    <col min="2053" max="2053" width="9.28515625" style="149" customWidth="1"/>
    <col min="2054" max="2054" width="11.85546875" style="149" customWidth="1"/>
    <col min="2055" max="2055" width="6" style="149" customWidth="1"/>
    <col min="2056" max="2057" width="9.140625" style="149" customWidth="1"/>
    <col min="2058" max="2304" width="9.140625" style="149"/>
    <col min="2305" max="2305" width="4.28515625" style="149" customWidth="1"/>
    <col min="2306" max="2306" width="40.5703125" style="149" customWidth="1"/>
    <col min="2307" max="2307" width="8" style="149" customWidth="1"/>
    <col min="2308" max="2308" width="9.42578125" style="149" customWidth="1"/>
    <col min="2309" max="2309" width="9.28515625" style="149" customWidth="1"/>
    <col min="2310" max="2310" width="11.85546875" style="149" customWidth="1"/>
    <col min="2311" max="2311" width="6" style="149" customWidth="1"/>
    <col min="2312" max="2313" width="9.140625" style="149" customWidth="1"/>
    <col min="2314" max="2560" width="9.140625" style="149"/>
    <col min="2561" max="2561" width="4.28515625" style="149" customWidth="1"/>
    <col min="2562" max="2562" width="40.5703125" style="149" customWidth="1"/>
    <col min="2563" max="2563" width="8" style="149" customWidth="1"/>
    <col min="2564" max="2564" width="9.42578125" style="149" customWidth="1"/>
    <col min="2565" max="2565" width="9.28515625" style="149" customWidth="1"/>
    <col min="2566" max="2566" width="11.85546875" style="149" customWidth="1"/>
    <col min="2567" max="2567" width="6" style="149" customWidth="1"/>
    <col min="2568" max="2569" width="9.140625" style="149" customWidth="1"/>
    <col min="2570" max="2816" width="9.140625" style="149"/>
    <col min="2817" max="2817" width="4.28515625" style="149" customWidth="1"/>
    <col min="2818" max="2818" width="40.5703125" style="149" customWidth="1"/>
    <col min="2819" max="2819" width="8" style="149" customWidth="1"/>
    <col min="2820" max="2820" width="9.42578125" style="149" customWidth="1"/>
    <col min="2821" max="2821" width="9.28515625" style="149" customWidth="1"/>
    <col min="2822" max="2822" width="11.85546875" style="149" customWidth="1"/>
    <col min="2823" max="2823" width="6" style="149" customWidth="1"/>
    <col min="2824" max="2825" width="9.140625" style="149" customWidth="1"/>
    <col min="2826" max="3072" width="9.140625" style="149"/>
    <col min="3073" max="3073" width="4.28515625" style="149" customWidth="1"/>
    <col min="3074" max="3074" width="40.5703125" style="149" customWidth="1"/>
    <col min="3075" max="3075" width="8" style="149" customWidth="1"/>
    <col min="3076" max="3076" width="9.42578125" style="149" customWidth="1"/>
    <col min="3077" max="3077" width="9.28515625" style="149" customWidth="1"/>
    <col min="3078" max="3078" width="11.85546875" style="149" customWidth="1"/>
    <col min="3079" max="3079" width="6" style="149" customWidth="1"/>
    <col min="3080" max="3081" width="9.140625" style="149" customWidth="1"/>
    <col min="3082" max="3328" width="9.140625" style="149"/>
    <col min="3329" max="3329" width="4.28515625" style="149" customWidth="1"/>
    <col min="3330" max="3330" width="40.5703125" style="149" customWidth="1"/>
    <col min="3331" max="3331" width="8" style="149" customWidth="1"/>
    <col min="3332" max="3332" width="9.42578125" style="149" customWidth="1"/>
    <col min="3333" max="3333" width="9.28515625" style="149" customWidth="1"/>
    <col min="3334" max="3334" width="11.85546875" style="149" customWidth="1"/>
    <col min="3335" max="3335" width="6" style="149" customWidth="1"/>
    <col min="3336" max="3337" width="9.140625" style="149" customWidth="1"/>
    <col min="3338" max="3584" width="9.140625" style="149"/>
    <col min="3585" max="3585" width="4.28515625" style="149" customWidth="1"/>
    <col min="3586" max="3586" width="40.5703125" style="149" customWidth="1"/>
    <col min="3587" max="3587" width="8" style="149" customWidth="1"/>
    <col min="3588" max="3588" width="9.42578125" style="149" customWidth="1"/>
    <col min="3589" max="3589" width="9.28515625" style="149" customWidth="1"/>
    <col min="3590" max="3590" width="11.85546875" style="149" customWidth="1"/>
    <col min="3591" max="3591" width="6" style="149" customWidth="1"/>
    <col min="3592" max="3593" width="9.140625" style="149" customWidth="1"/>
    <col min="3594" max="3840" width="9.140625" style="149"/>
    <col min="3841" max="3841" width="4.28515625" style="149" customWidth="1"/>
    <col min="3842" max="3842" width="40.5703125" style="149" customWidth="1"/>
    <col min="3843" max="3843" width="8" style="149" customWidth="1"/>
    <col min="3844" max="3844" width="9.42578125" style="149" customWidth="1"/>
    <col min="3845" max="3845" width="9.28515625" style="149" customWidth="1"/>
    <col min="3846" max="3846" width="11.85546875" style="149" customWidth="1"/>
    <col min="3847" max="3847" width="6" style="149" customWidth="1"/>
    <col min="3848" max="3849" width="9.140625" style="149" customWidth="1"/>
    <col min="3850" max="4096" width="9.140625" style="149"/>
    <col min="4097" max="4097" width="4.28515625" style="149" customWidth="1"/>
    <col min="4098" max="4098" width="40.5703125" style="149" customWidth="1"/>
    <col min="4099" max="4099" width="8" style="149" customWidth="1"/>
    <col min="4100" max="4100" width="9.42578125" style="149" customWidth="1"/>
    <col min="4101" max="4101" width="9.28515625" style="149" customWidth="1"/>
    <col min="4102" max="4102" width="11.85546875" style="149" customWidth="1"/>
    <col min="4103" max="4103" width="6" style="149" customWidth="1"/>
    <col min="4104" max="4105" width="9.140625" style="149" customWidth="1"/>
    <col min="4106" max="4352" width="9.140625" style="149"/>
    <col min="4353" max="4353" width="4.28515625" style="149" customWidth="1"/>
    <col min="4354" max="4354" width="40.5703125" style="149" customWidth="1"/>
    <col min="4355" max="4355" width="8" style="149" customWidth="1"/>
    <col min="4356" max="4356" width="9.42578125" style="149" customWidth="1"/>
    <col min="4357" max="4357" width="9.28515625" style="149" customWidth="1"/>
    <col min="4358" max="4358" width="11.85546875" style="149" customWidth="1"/>
    <col min="4359" max="4359" width="6" style="149" customWidth="1"/>
    <col min="4360" max="4361" width="9.140625" style="149" customWidth="1"/>
    <col min="4362" max="4608" width="9.140625" style="149"/>
    <col min="4609" max="4609" width="4.28515625" style="149" customWidth="1"/>
    <col min="4610" max="4610" width="40.5703125" style="149" customWidth="1"/>
    <col min="4611" max="4611" width="8" style="149" customWidth="1"/>
    <col min="4612" max="4612" width="9.42578125" style="149" customWidth="1"/>
    <col min="4613" max="4613" width="9.28515625" style="149" customWidth="1"/>
    <col min="4614" max="4614" width="11.85546875" style="149" customWidth="1"/>
    <col min="4615" max="4615" width="6" style="149" customWidth="1"/>
    <col min="4616" max="4617" width="9.140625" style="149" customWidth="1"/>
    <col min="4618" max="4864" width="9.140625" style="149"/>
    <col min="4865" max="4865" width="4.28515625" style="149" customWidth="1"/>
    <col min="4866" max="4866" width="40.5703125" style="149" customWidth="1"/>
    <col min="4867" max="4867" width="8" style="149" customWidth="1"/>
    <col min="4868" max="4868" width="9.42578125" style="149" customWidth="1"/>
    <col min="4869" max="4869" width="9.28515625" style="149" customWidth="1"/>
    <col min="4870" max="4870" width="11.85546875" style="149" customWidth="1"/>
    <col min="4871" max="4871" width="6" style="149" customWidth="1"/>
    <col min="4872" max="4873" width="9.140625" style="149" customWidth="1"/>
    <col min="4874" max="5120" width="9.140625" style="149"/>
    <col min="5121" max="5121" width="4.28515625" style="149" customWidth="1"/>
    <col min="5122" max="5122" width="40.5703125" style="149" customWidth="1"/>
    <col min="5123" max="5123" width="8" style="149" customWidth="1"/>
    <col min="5124" max="5124" width="9.42578125" style="149" customWidth="1"/>
    <col min="5125" max="5125" width="9.28515625" style="149" customWidth="1"/>
    <col min="5126" max="5126" width="11.85546875" style="149" customWidth="1"/>
    <col min="5127" max="5127" width="6" style="149" customWidth="1"/>
    <col min="5128" max="5129" width="9.140625" style="149" customWidth="1"/>
    <col min="5130" max="5376" width="9.140625" style="149"/>
    <col min="5377" max="5377" width="4.28515625" style="149" customWidth="1"/>
    <col min="5378" max="5378" width="40.5703125" style="149" customWidth="1"/>
    <col min="5379" max="5379" width="8" style="149" customWidth="1"/>
    <col min="5380" max="5380" width="9.42578125" style="149" customWidth="1"/>
    <col min="5381" max="5381" width="9.28515625" style="149" customWidth="1"/>
    <col min="5382" max="5382" width="11.85546875" style="149" customWidth="1"/>
    <col min="5383" max="5383" width="6" style="149" customWidth="1"/>
    <col min="5384" max="5385" width="9.140625" style="149" customWidth="1"/>
    <col min="5386" max="5632" width="9.140625" style="149"/>
    <col min="5633" max="5633" width="4.28515625" style="149" customWidth="1"/>
    <col min="5634" max="5634" width="40.5703125" style="149" customWidth="1"/>
    <col min="5635" max="5635" width="8" style="149" customWidth="1"/>
    <col min="5636" max="5636" width="9.42578125" style="149" customWidth="1"/>
    <col min="5637" max="5637" width="9.28515625" style="149" customWidth="1"/>
    <col min="5638" max="5638" width="11.85546875" style="149" customWidth="1"/>
    <col min="5639" max="5639" width="6" style="149" customWidth="1"/>
    <col min="5640" max="5641" width="9.140625" style="149" customWidth="1"/>
    <col min="5642" max="5888" width="9.140625" style="149"/>
    <col min="5889" max="5889" width="4.28515625" style="149" customWidth="1"/>
    <col min="5890" max="5890" width="40.5703125" style="149" customWidth="1"/>
    <col min="5891" max="5891" width="8" style="149" customWidth="1"/>
    <col min="5892" max="5892" width="9.42578125" style="149" customWidth="1"/>
    <col min="5893" max="5893" width="9.28515625" style="149" customWidth="1"/>
    <col min="5894" max="5894" width="11.85546875" style="149" customWidth="1"/>
    <col min="5895" max="5895" width="6" style="149" customWidth="1"/>
    <col min="5896" max="5897" width="9.140625" style="149" customWidth="1"/>
    <col min="5898" max="6144" width="9.140625" style="149"/>
    <col min="6145" max="6145" width="4.28515625" style="149" customWidth="1"/>
    <col min="6146" max="6146" width="40.5703125" style="149" customWidth="1"/>
    <col min="6147" max="6147" width="8" style="149" customWidth="1"/>
    <col min="6148" max="6148" width="9.42578125" style="149" customWidth="1"/>
    <col min="6149" max="6149" width="9.28515625" style="149" customWidth="1"/>
    <col min="6150" max="6150" width="11.85546875" style="149" customWidth="1"/>
    <col min="6151" max="6151" width="6" style="149" customWidth="1"/>
    <col min="6152" max="6153" width="9.140625" style="149" customWidth="1"/>
    <col min="6154" max="6400" width="9.140625" style="149"/>
    <col min="6401" max="6401" width="4.28515625" style="149" customWidth="1"/>
    <col min="6402" max="6402" width="40.5703125" style="149" customWidth="1"/>
    <col min="6403" max="6403" width="8" style="149" customWidth="1"/>
    <col min="6404" max="6404" width="9.42578125" style="149" customWidth="1"/>
    <col min="6405" max="6405" width="9.28515625" style="149" customWidth="1"/>
    <col min="6406" max="6406" width="11.85546875" style="149" customWidth="1"/>
    <col min="6407" max="6407" width="6" style="149" customWidth="1"/>
    <col min="6408" max="6409" width="9.140625" style="149" customWidth="1"/>
    <col min="6410" max="6656" width="9.140625" style="149"/>
    <col min="6657" max="6657" width="4.28515625" style="149" customWidth="1"/>
    <col min="6658" max="6658" width="40.5703125" style="149" customWidth="1"/>
    <col min="6659" max="6659" width="8" style="149" customWidth="1"/>
    <col min="6660" max="6660" width="9.42578125" style="149" customWidth="1"/>
    <col min="6661" max="6661" width="9.28515625" style="149" customWidth="1"/>
    <col min="6662" max="6662" width="11.85546875" style="149" customWidth="1"/>
    <col min="6663" max="6663" width="6" style="149" customWidth="1"/>
    <col min="6664" max="6665" width="9.140625" style="149" customWidth="1"/>
    <col min="6666" max="6912" width="9.140625" style="149"/>
    <col min="6913" max="6913" width="4.28515625" style="149" customWidth="1"/>
    <col min="6914" max="6914" width="40.5703125" style="149" customWidth="1"/>
    <col min="6915" max="6915" width="8" style="149" customWidth="1"/>
    <col min="6916" max="6916" width="9.42578125" style="149" customWidth="1"/>
    <col min="6917" max="6917" width="9.28515625" style="149" customWidth="1"/>
    <col min="6918" max="6918" width="11.85546875" style="149" customWidth="1"/>
    <col min="6919" max="6919" width="6" style="149" customWidth="1"/>
    <col min="6920" max="6921" width="9.140625" style="149" customWidth="1"/>
    <col min="6922" max="7168" width="9.140625" style="149"/>
    <col min="7169" max="7169" width="4.28515625" style="149" customWidth="1"/>
    <col min="7170" max="7170" width="40.5703125" style="149" customWidth="1"/>
    <col min="7171" max="7171" width="8" style="149" customWidth="1"/>
    <col min="7172" max="7172" width="9.42578125" style="149" customWidth="1"/>
    <col min="7173" max="7173" width="9.28515625" style="149" customWidth="1"/>
    <col min="7174" max="7174" width="11.85546875" style="149" customWidth="1"/>
    <col min="7175" max="7175" width="6" style="149" customWidth="1"/>
    <col min="7176" max="7177" width="9.140625" style="149" customWidth="1"/>
    <col min="7178" max="7424" width="9.140625" style="149"/>
    <col min="7425" max="7425" width="4.28515625" style="149" customWidth="1"/>
    <col min="7426" max="7426" width="40.5703125" style="149" customWidth="1"/>
    <col min="7427" max="7427" width="8" style="149" customWidth="1"/>
    <col min="7428" max="7428" width="9.42578125" style="149" customWidth="1"/>
    <col min="7429" max="7429" width="9.28515625" style="149" customWidth="1"/>
    <col min="7430" max="7430" width="11.85546875" style="149" customWidth="1"/>
    <col min="7431" max="7431" width="6" style="149" customWidth="1"/>
    <col min="7432" max="7433" width="9.140625" style="149" customWidth="1"/>
    <col min="7434" max="7680" width="9.140625" style="149"/>
    <col min="7681" max="7681" width="4.28515625" style="149" customWidth="1"/>
    <col min="7682" max="7682" width="40.5703125" style="149" customWidth="1"/>
    <col min="7683" max="7683" width="8" style="149" customWidth="1"/>
    <col min="7684" max="7684" width="9.42578125" style="149" customWidth="1"/>
    <col min="7685" max="7685" width="9.28515625" style="149" customWidth="1"/>
    <col min="7686" max="7686" width="11.85546875" style="149" customWidth="1"/>
    <col min="7687" max="7687" width="6" style="149" customWidth="1"/>
    <col min="7688" max="7689" width="9.140625" style="149" customWidth="1"/>
    <col min="7690" max="7936" width="9.140625" style="149"/>
    <col min="7937" max="7937" width="4.28515625" style="149" customWidth="1"/>
    <col min="7938" max="7938" width="40.5703125" style="149" customWidth="1"/>
    <col min="7939" max="7939" width="8" style="149" customWidth="1"/>
    <col min="7940" max="7940" width="9.42578125" style="149" customWidth="1"/>
    <col min="7941" max="7941" width="9.28515625" style="149" customWidth="1"/>
    <col min="7942" max="7942" width="11.85546875" style="149" customWidth="1"/>
    <col min="7943" max="7943" width="6" style="149" customWidth="1"/>
    <col min="7944" max="7945" width="9.140625" style="149" customWidth="1"/>
    <col min="7946" max="8192" width="9.140625" style="149"/>
    <col min="8193" max="8193" width="4.28515625" style="149" customWidth="1"/>
    <col min="8194" max="8194" width="40.5703125" style="149" customWidth="1"/>
    <col min="8195" max="8195" width="8" style="149" customWidth="1"/>
    <col min="8196" max="8196" width="9.42578125" style="149" customWidth="1"/>
    <col min="8197" max="8197" width="9.28515625" style="149" customWidth="1"/>
    <col min="8198" max="8198" width="11.85546875" style="149" customWidth="1"/>
    <col min="8199" max="8199" width="6" style="149" customWidth="1"/>
    <col min="8200" max="8201" width="9.140625" style="149" customWidth="1"/>
    <col min="8202" max="8448" width="9.140625" style="149"/>
    <col min="8449" max="8449" width="4.28515625" style="149" customWidth="1"/>
    <col min="8450" max="8450" width="40.5703125" style="149" customWidth="1"/>
    <col min="8451" max="8451" width="8" style="149" customWidth="1"/>
    <col min="8452" max="8452" width="9.42578125" style="149" customWidth="1"/>
    <col min="8453" max="8453" width="9.28515625" style="149" customWidth="1"/>
    <col min="8454" max="8454" width="11.85546875" style="149" customWidth="1"/>
    <col min="8455" max="8455" width="6" style="149" customWidth="1"/>
    <col min="8456" max="8457" width="9.140625" style="149" customWidth="1"/>
    <col min="8458" max="8704" width="9.140625" style="149"/>
    <col min="8705" max="8705" width="4.28515625" style="149" customWidth="1"/>
    <col min="8706" max="8706" width="40.5703125" style="149" customWidth="1"/>
    <col min="8707" max="8707" width="8" style="149" customWidth="1"/>
    <col min="8708" max="8708" width="9.42578125" style="149" customWidth="1"/>
    <col min="8709" max="8709" width="9.28515625" style="149" customWidth="1"/>
    <col min="8710" max="8710" width="11.85546875" style="149" customWidth="1"/>
    <col min="8711" max="8711" width="6" style="149" customWidth="1"/>
    <col min="8712" max="8713" width="9.140625" style="149" customWidth="1"/>
    <col min="8714" max="8960" width="9.140625" style="149"/>
    <col min="8961" max="8961" width="4.28515625" style="149" customWidth="1"/>
    <col min="8962" max="8962" width="40.5703125" style="149" customWidth="1"/>
    <col min="8963" max="8963" width="8" style="149" customWidth="1"/>
    <col min="8964" max="8964" width="9.42578125" style="149" customWidth="1"/>
    <col min="8965" max="8965" width="9.28515625" style="149" customWidth="1"/>
    <col min="8966" max="8966" width="11.85546875" style="149" customWidth="1"/>
    <col min="8967" max="8967" width="6" style="149" customWidth="1"/>
    <col min="8968" max="8969" width="9.140625" style="149" customWidth="1"/>
    <col min="8970" max="9216" width="9.140625" style="149"/>
    <col min="9217" max="9217" width="4.28515625" style="149" customWidth="1"/>
    <col min="9218" max="9218" width="40.5703125" style="149" customWidth="1"/>
    <col min="9219" max="9219" width="8" style="149" customWidth="1"/>
    <col min="9220" max="9220" width="9.42578125" style="149" customWidth="1"/>
    <col min="9221" max="9221" width="9.28515625" style="149" customWidth="1"/>
    <col min="9222" max="9222" width="11.85546875" style="149" customWidth="1"/>
    <col min="9223" max="9223" width="6" style="149" customWidth="1"/>
    <col min="9224" max="9225" width="9.140625" style="149" customWidth="1"/>
    <col min="9226" max="9472" width="9.140625" style="149"/>
    <col min="9473" max="9473" width="4.28515625" style="149" customWidth="1"/>
    <col min="9474" max="9474" width="40.5703125" style="149" customWidth="1"/>
    <col min="9475" max="9475" width="8" style="149" customWidth="1"/>
    <col min="9476" max="9476" width="9.42578125" style="149" customWidth="1"/>
    <col min="9477" max="9477" width="9.28515625" style="149" customWidth="1"/>
    <col min="9478" max="9478" width="11.85546875" style="149" customWidth="1"/>
    <col min="9479" max="9479" width="6" style="149" customWidth="1"/>
    <col min="9480" max="9481" width="9.140625" style="149" customWidth="1"/>
    <col min="9482" max="9728" width="9.140625" style="149"/>
    <col min="9729" max="9729" width="4.28515625" style="149" customWidth="1"/>
    <col min="9730" max="9730" width="40.5703125" style="149" customWidth="1"/>
    <col min="9731" max="9731" width="8" style="149" customWidth="1"/>
    <col min="9732" max="9732" width="9.42578125" style="149" customWidth="1"/>
    <col min="9733" max="9733" width="9.28515625" style="149" customWidth="1"/>
    <col min="9734" max="9734" width="11.85546875" style="149" customWidth="1"/>
    <col min="9735" max="9735" width="6" style="149" customWidth="1"/>
    <col min="9736" max="9737" width="9.140625" style="149" customWidth="1"/>
    <col min="9738" max="9984" width="9.140625" style="149"/>
    <col min="9985" max="9985" width="4.28515625" style="149" customWidth="1"/>
    <col min="9986" max="9986" width="40.5703125" style="149" customWidth="1"/>
    <col min="9987" max="9987" width="8" style="149" customWidth="1"/>
    <col min="9988" max="9988" width="9.42578125" style="149" customWidth="1"/>
    <col min="9989" max="9989" width="9.28515625" style="149" customWidth="1"/>
    <col min="9990" max="9990" width="11.85546875" style="149" customWidth="1"/>
    <col min="9991" max="9991" width="6" style="149" customWidth="1"/>
    <col min="9992" max="9993" width="9.140625" style="149" customWidth="1"/>
    <col min="9994" max="10240" width="9.140625" style="149"/>
    <col min="10241" max="10241" width="4.28515625" style="149" customWidth="1"/>
    <col min="10242" max="10242" width="40.5703125" style="149" customWidth="1"/>
    <col min="10243" max="10243" width="8" style="149" customWidth="1"/>
    <col min="10244" max="10244" width="9.42578125" style="149" customWidth="1"/>
    <col min="10245" max="10245" width="9.28515625" style="149" customWidth="1"/>
    <col min="10246" max="10246" width="11.85546875" style="149" customWidth="1"/>
    <col min="10247" max="10247" width="6" style="149" customWidth="1"/>
    <col min="10248" max="10249" width="9.140625" style="149" customWidth="1"/>
    <col min="10250" max="10496" width="9.140625" style="149"/>
    <col min="10497" max="10497" width="4.28515625" style="149" customWidth="1"/>
    <col min="10498" max="10498" width="40.5703125" style="149" customWidth="1"/>
    <col min="10499" max="10499" width="8" style="149" customWidth="1"/>
    <col min="10500" max="10500" width="9.42578125" style="149" customWidth="1"/>
    <col min="10501" max="10501" width="9.28515625" style="149" customWidth="1"/>
    <col min="10502" max="10502" width="11.85546875" style="149" customWidth="1"/>
    <col min="10503" max="10503" width="6" style="149" customWidth="1"/>
    <col min="10504" max="10505" width="9.140625" style="149" customWidth="1"/>
    <col min="10506" max="10752" width="9.140625" style="149"/>
    <col min="10753" max="10753" width="4.28515625" style="149" customWidth="1"/>
    <col min="10754" max="10754" width="40.5703125" style="149" customWidth="1"/>
    <col min="10755" max="10755" width="8" style="149" customWidth="1"/>
    <col min="10756" max="10756" width="9.42578125" style="149" customWidth="1"/>
    <col min="10757" max="10757" width="9.28515625" style="149" customWidth="1"/>
    <col min="10758" max="10758" width="11.85546875" style="149" customWidth="1"/>
    <col min="10759" max="10759" width="6" style="149" customWidth="1"/>
    <col min="10760" max="10761" width="9.140625" style="149" customWidth="1"/>
    <col min="10762" max="11008" width="9.140625" style="149"/>
    <col min="11009" max="11009" width="4.28515625" style="149" customWidth="1"/>
    <col min="11010" max="11010" width="40.5703125" style="149" customWidth="1"/>
    <col min="11011" max="11011" width="8" style="149" customWidth="1"/>
    <col min="11012" max="11012" width="9.42578125" style="149" customWidth="1"/>
    <col min="11013" max="11013" width="9.28515625" style="149" customWidth="1"/>
    <col min="11014" max="11014" width="11.85546875" style="149" customWidth="1"/>
    <col min="11015" max="11015" width="6" style="149" customWidth="1"/>
    <col min="11016" max="11017" width="9.140625" style="149" customWidth="1"/>
    <col min="11018" max="11264" width="9.140625" style="149"/>
    <col min="11265" max="11265" width="4.28515625" style="149" customWidth="1"/>
    <col min="11266" max="11266" width="40.5703125" style="149" customWidth="1"/>
    <col min="11267" max="11267" width="8" style="149" customWidth="1"/>
    <col min="11268" max="11268" width="9.42578125" style="149" customWidth="1"/>
    <col min="11269" max="11269" width="9.28515625" style="149" customWidth="1"/>
    <col min="11270" max="11270" width="11.85546875" style="149" customWidth="1"/>
    <col min="11271" max="11271" width="6" style="149" customWidth="1"/>
    <col min="11272" max="11273" width="9.140625" style="149" customWidth="1"/>
    <col min="11274" max="11520" width="9.140625" style="149"/>
    <col min="11521" max="11521" width="4.28515625" style="149" customWidth="1"/>
    <col min="11522" max="11522" width="40.5703125" style="149" customWidth="1"/>
    <col min="11523" max="11523" width="8" style="149" customWidth="1"/>
    <col min="11524" max="11524" width="9.42578125" style="149" customWidth="1"/>
    <col min="11525" max="11525" width="9.28515625" style="149" customWidth="1"/>
    <col min="11526" max="11526" width="11.85546875" style="149" customWidth="1"/>
    <col min="11527" max="11527" width="6" style="149" customWidth="1"/>
    <col min="11528" max="11529" width="9.140625" style="149" customWidth="1"/>
    <col min="11530" max="11776" width="9.140625" style="149"/>
    <col min="11777" max="11777" width="4.28515625" style="149" customWidth="1"/>
    <col min="11778" max="11778" width="40.5703125" style="149" customWidth="1"/>
    <col min="11779" max="11779" width="8" style="149" customWidth="1"/>
    <col min="11780" max="11780" width="9.42578125" style="149" customWidth="1"/>
    <col min="11781" max="11781" width="9.28515625" style="149" customWidth="1"/>
    <col min="11782" max="11782" width="11.85546875" style="149" customWidth="1"/>
    <col min="11783" max="11783" width="6" style="149" customWidth="1"/>
    <col min="11784" max="11785" width="9.140625" style="149" customWidth="1"/>
    <col min="11786" max="12032" width="9.140625" style="149"/>
    <col min="12033" max="12033" width="4.28515625" style="149" customWidth="1"/>
    <col min="12034" max="12034" width="40.5703125" style="149" customWidth="1"/>
    <col min="12035" max="12035" width="8" style="149" customWidth="1"/>
    <col min="12036" max="12036" width="9.42578125" style="149" customWidth="1"/>
    <col min="12037" max="12037" width="9.28515625" style="149" customWidth="1"/>
    <col min="12038" max="12038" width="11.85546875" style="149" customWidth="1"/>
    <col min="12039" max="12039" width="6" style="149" customWidth="1"/>
    <col min="12040" max="12041" width="9.140625" style="149" customWidth="1"/>
    <col min="12042" max="12288" width="9.140625" style="149"/>
    <col min="12289" max="12289" width="4.28515625" style="149" customWidth="1"/>
    <col min="12290" max="12290" width="40.5703125" style="149" customWidth="1"/>
    <col min="12291" max="12291" width="8" style="149" customWidth="1"/>
    <col min="12292" max="12292" width="9.42578125" style="149" customWidth="1"/>
    <col min="12293" max="12293" width="9.28515625" style="149" customWidth="1"/>
    <col min="12294" max="12294" width="11.85546875" style="149" customWidth="1"/>
    <col min="12295" max="12295" width="6" style="149" customWidth="1"/>
    <col min="12296" max="12297" width="9.140625" style="149" customWidth="1"/>
    <col min="12298" max="12544" width="9.140625" style="149"/>
    <col min="12545" max="12545" width="4.28515625" style="149" customWidth="1"/>
    <col min="12546" max="12546" width="40.5703125" style="149" customWidth="1"/>
    <col min="12547" max="12547" width="8" style="149" customWidth="1"/>
    <col min="12548" max="12548" width="9.42578125" style="149" customWidth="1"/>
    <col min="12549" max="12549" width="9.28515625" style="149" customWidth="1"/>
    <col min="12550" max="12550" width="11.85546875" style="149" customWidth="1"/>
    <col min="12551" max="12551" width="6" style="149" customWidth="1"/>
    <col min="12552" max="12553" width="9.140625" style="149" customWidth="1"/>
    <col min="12554" max="12800" width="9.140625" style="149"/>
    <col min="12801" max="12801" width="4.28515625" style="149" customWidth="1"/>
    <col min="12802" max="12802" width="40.5703125" style="149" customWidth="1"/>
    <col min="12803" max="12803" width="8" style="149" customWidth="1"/>
    <col min="12804" max="12804" width="9.42578125" style="149" customWidth="1"/>
    <col min="12805" max="12805" width="9.28515625" style="149" customWidth="1"/>
    <col min="12806" max="12806" width="11.85546875" style="149" customWidth="1"/>
    <col min="12807" max="12807" width="6" style="149" customWidth="1"/>
    <col min="12808" max="12809" width="9.140625" style="149" customWidth="1"/>
    <col min="12810" max="13056" width="9.140625" style="149"/>
    <col min="13057" max="13057" width="4.28515625" style="149" customWidth="1"/>
    <col min="13058" max="13058" width="40.5703125" style="149" customWidth="1"/>
    <col min="13059" max="13059" width="8" style="149" customWidth="1"/>
    <col min="13060" max="13060" width="9.42578125" style="149" customWidth="1"/>
    <col min="13061" max="13061" width="9.28515625" style="149" customWidth="1"/>
    <col min="13062" max="13062" width="11.85546875" style="149" customWidth="1"/>
    <col min="13063" max="13063" width="6" style="149" customWidth="1"/>
    <col min="13064" max="13065" width="9.140625" style="149" customWidth="1"/>
    <col min="13066" max="13312" width="9.140625" style="149"/>
    <col min="13313" max="13313" width="4.28515625" style="149" customWidth="1"/>
    <col min="13314" max="13314" width="40.5703125" style="149" customWidth="1"/>
    <col min="13315" max="13315" width="8" style="149" customWidth="1"/>
    <col min="13316" max="13316" width="9.42578125" style="149" customWidth="1"/>
    <col min="13317" max="13317" width="9.28515625" style="149" customWidth="1"/>
    <col min="13318" max="13318" width="11.85546875" style="149" customWidth="1"/>
    <col min="13319" max="13319" width="6" style="149" customWidth="1"/>
    <col min="13320" max="13321" width="9.140625" style="149" customWidth="1"/>
    <col min="13322" max="13568" width="9.140625" style="149"/>
    <col min="13569" max="13569" width="4.28515625" style="149" customWidth="1"/>
    <col min="13570" max="13570" width="40.5703125" style="149" customWidth="1"/>
    <col min="13571" max="13571" width="8" style="149" customWidth="1"/>
    <col min="13572" max="13572" width="9.42578125" style="149" customWidth="1"/>
    <col min="13573" max="13573" width="9.28515625" style="149" customWidth="1"/>
    <col min="13574" max="13574" width="11.85546875" style="149" customWidth="1"/>
    <col min="13575" max="13575" width="6" style="149" customWidth="1"/>
    <col min="13576" max="13577" width="9.140625" style="149" customWidth="1"/>
    <col min="13578" max="13824" width="9.140625" style="149"/>
    <col min="13825" max="13825" width="4.28515625" style="149" customWidth="1"/>
    <col min="13826" max="13826" width="40.5703125" style="149" customWidth="1"/>
    <col min="13827" max="13827" width="8" style="149" customWidth="1"/>
    <col min="13828" max="13828" width="9.42578125" style="149" customWidth="1"/>
    <col min="13829" max="13829" width="9.28515625" style="149" customWidth="1"/>
    <col min="13830" max="13830" width="11.85546875" style="149" customWidth="1"/>
    <col min="13831" max="13831" width="6" style="149" customWidth="1"/>
    <col min="13832" max="13833" width="9.140625" style="149" customWidth="1"/>
    <col min="13834" max="14080" width="9.140625" style="149"/>
    <col min="14081" max="14081" width="4.28515625" style="149" customWidth="1"/>
    <col min="14082" max="14082" width="40.5703125" style="149" customWidth="1"/>
    <col min="14083" max="14083" width="8" style="149" customWidth="1"/>
    <col min="14084" max="14084" width="9.42578125" style="149" customWidth="1"/>
    <col min="14085" max="14085" width="9.28515625" style="149" customWidth="1"/>
    <col min="14086" max="14086" width="11.85546875" style="149" customWidth="1"/>
    <col min="14087" max="14087" width="6" style="149" customWidth="1"/>
    <col min="14088" max="14089" width="9.140625" style="149" customWidth="1"/>
    <col min="14090" max="14336" width="9.140625" style="149"/>
    <col min="14337" max="14337" width="4.28515625" style="149" customWidth="1"/>
    <col min="14338" max="14338" width="40.5703125" style="149" customWidth="1"/>
    <col min="14339" max="14339" width="8" style="149" customWidth="1"/>
    <col min="14340" max="14340" width="9.42578125" style="149" customWidth="1"/>
    <col min="14341" max="14341" width="9.28515625" style="149" customWidth="1"/>
    <col min="14342" max="14342" width="11.85546875" style="149" customWidth="1"/>
    <col min="14343" max="14343" width="6" style="149" customWidth="1"/>
    <col min="14344" max="14345" width="9.140625" style="149" customWidth="1"/>
    <col min="14346" max="14592" width="9.140625" style="149"/>
    <col min="14593" max="14593" width="4.28515625" style="149" customWidth="1"/>
    <col min="14594" max="14594" width="40.5703125" style="149" customWidth="1"/>
    <col min="14595" max="14595" width="8" style="149" customWidth="1"/>
    <col min="14596" max="14596" width="9.42578125" style="149" customWidth="1"/>
    <col min="14597" max="14597" width="9.28515625" style="149" customWidth="1"/>
    <col min="14598" max="14598" width="11.85546875" style="149" customWidth="1"/>
    <col min="14599" max="14599" width="6" style="149" customWidth="1"/>
    <col min="14600" max="14601" width="9.140625" style="149" customWidth="1"/>
    <col min="14602" max="14848" width="9.140625" style="149"/>
    <col min="14849" max="14849" width="4.28515625" style="149" customWidth="1"/>
    <col min="14850" max="14850" width="40.5703125" style="149" customWidth="1"/>
    <col min="14851" max="14851" width="8" style="149" customWidth="1"/>
    <col min="14852" max="14852" width="9.42578125" style="149" customWidth="1"/>
    <col min="14853" max="14853" width="9.28515625" style="149" customWidth="1"/>
    <col min="14854" max="14854" width="11.85546875" style="149" customWidth="1"/>
    <col min="14855" max="14855" width="6" style="149" customWidth="1"/>
    <col min="14856" max="14857" width="9.140625" style="149" customWidth="1"/>
    <col min="14858" max="15104" width="9.140625" style="149"/>
    <col min="15105" max="15105" width="4.28515625" style="149" customWidth="1"/>
    <col min="15106" max="15106" width="40.5703125" style="149" customWidth="1"/>
    <col min="15107" max="15107" width="8" style="149" customWidth="1"/>
    <col min="15108" max="15108" width="9.42578125" style="149" customWidth="1"/>
    <col min="15109" max="15109" width="9.28515625" style="149" customWidth="1"/>
    <col min="15110" max="15110" width="11.85546875" style="149" customWidth="1"/>
    <col min="15111" max="15111" width="6" style="149" customWidth="1"/>
    <col min="15112" max="15113" width="9.140625" style="149" customWidth="1"/>
    <col min="15114" max="15360" width="9.140625" style="149"/>
    <col min="15361" max="15361" width="4.28515625" style="149" customWidth="1"/>
    <col min="15362" max="15362" width="40.5703125" style="149" customWidth="1"/>
    <col min="15363" max="15363" width="8" style="149" customWidth="1"/>
    <col min="15364" max="15364" width="9.42578125" style="149" customWidth="1"/>
    <col min="15365" max="15365" width="9.28515625" style="149" customWidth="1"/>
    <col min="15366" max="15366" width="11.85546875" style="149" customWidth="1"/>
    <col min="15367" max="15367" width="6" style="149" customWidth="1"/>
    <col min="15368" max="15369" width="9.140625" style="149" customWidth="1"/>
    <col min="15370" max="15616" width="9.140625" style="149"/>
    <col min="15617" max="15617" width="4.28515625" style="149" customWidth="1"/>
    <col min="15618" max="15618" width="40.5703125" style="149" customWidth="1"/>
    <col min="15619" max="15619" width="8" style="149" customWidth="1"/>
    <col min="15620" max="15620" width="9.42578125" style="149" customWidth="1"/>
    <col min="15621" max="15621" width="9.28515625" style="149" customWidth="1"/>
    <col min="15622" max="15622" width="11.85546875" style="149" customWidth="1"/>
    <col min="15623" max="15623" width="6" style="149" customWidth="1"/>
    <col min="15624" max="15625" width="9.140625" style="149" customWidth="1"/>
    <col min="15626" max="15872" width="9.140625" style="149"/>
    <col min="15873" max="15873" width="4.28515625" style="149" customWidth="1"/>
    <col min="15874" max="15874" width="40.5703125" style="149" customWidth="1"/>
    <col min="15875" max="15875" width="8" style="149" customWidth="1"/>
    <col min="15876" max="15876" width="9.42578125" style="149" customWidth="1"/>
    <col min="15877" max="15877" width="9.28515625" style="149" customWidth="1"/>
    <col min="15878" max="15878" width="11.85546875" style="149" customWidth="1"/>
    <col min="15879" max="15879" width="6" style="149" customWidth="1"/>
    <col min="15880" max="15881" width="9.140625" style="149" customWidth="1"/>
    <col min="15882" max="16128" width="9.140625" style="149"/>
    <col min="16129" max="16129" width="4.28515625" style="149" customWidth="1"/>
    <col min="16130" max="16130" width="40.5703125" style="149" customWidth="1"/>
    <col min="16131" max="16131" width="8" style="149" customWidth="1"/>
    <col min="16132" max="16132" width="9.42578125" style="149" customWidth="1"/>
    <col min="16133" max="16133" width="9.28515625" style="149" customWidth="1"/>
    <col min="16134" max="16134" width="11.85546875" style="149" customWidth="1"/>
    <col min="16135" max="16135" width="6" style="149" customWidth="1"/>
    <col min="16136" max="16137" width="9.140625" style="149" customWidth="1"/>
    <col min="16138" max="16384" width="9.140625" style="149"/>
  </cols>
  <sheetData>
    <row r="1" spans="1:6" s="81" customFormat="1" ht="15">
      <c r="A1" s="135" t="s">
        <v>276</v>
      </c>
      <c r="B1" s="211" t="s">
        <v>207</v>
      </c>
      <c r="C1" s="100"/>
      <c r="D1" s="98"/>
      <c r="E1" s="98"/>
      <c r="F1" s="168"/>
    </row>
    <row r="2" spans="1:6" s="81" customFormat="1">
      <c r="A2" s="212"/>
      <c r="C2" s="100"/>
      <c r="D2" s="98"/>
      <c r="E2" s="98"/>
      <c r="F2" s="168"/>
    </row>
    <row r="3" spans="1:6" s="81" customFormat="1">
      <c r="A3" s="213" t="s">
        <v>17</v>
      </c>
      <c r="B3" s="101" t="s">
        <v>208</v>
      </c>
      <c r="C3" s="90"/>
      <c r="D3" s="214"/>
      <c r="E3" s="214"/>
      <c r="F3" s="164">
        <f>F58</f>
        <v>0</v>
      </c>
    </row>
    <row r="4" spans="1:6" s="81" customFormat="1">
      <c r="A4" s="213"/>
      <c r="B4" s="101"/>
      <c r="C4" s="90"/>
      <c r="D4" s="214"/>
      <c r="E4" s="214"/>
      <c r="F4" s="164"/>
    </row>
    <row r="5" spans="1:6" s="81" customFormat="1">
      <c r="A5" s="213" t="s">
        <v>16</v>
      </c>
      <c r="B5" s="101" t="s">
        <v>209</v>
      </c>
      <c r="C5" s="90"/>
      <c r="D5" s="214"/>
      <c r="E5" s="214"/>
      <c r="F5" s="164">
        <f>F80</f>
        <v>0</v>
      </c>
    </row>
    <row r="6" spans="1:6" s="81" customFormat="1">
      <c r="A6" s="213"/>
      <c r="B6" s="101"/>
      <c r="C6" s="90"/>
      <c r="D6" s="214"/>
      <c r="E6" s="214"/>
      <c r="F6" s="164"/>
    </row>
    <row r="7" spans="1:6" s="81" customFormat="1">
      <c r="A7" s="213" t="s">
        <v>12</v>
      </c>
      <c r="B7" s="101" t="s">
        <v>210</v>
      </c>
      <c r="C7" s="90"/>
      <c r="D7" s="214"/>
      <c r="E7" s="214"/>
      <c r="F7" s="164">
        <f>F89</f>
        <v>0</v>
      </c>
    </row>
    <row r="8" spans="1:6" s="81" customFormat="1">
      <c r="A8" s="213"/>
      <c r="B8" s="101"/>
      <c r="C8" s="90"/>
      <c r="D8" s="214"/>
      <c r="E8" s="214"/>
      <c r="F8" s="164"/>
    </row>
    <row r="9" spans="1:6" s="81" customFormat="1">
      <c r="A9" s="213" t="s">
        <v>14</v>
      </c>
      <c r="B9" s="101" t="s">
        <v>211</v>
      </c>
      <c r="C9" s="90"/>
      <c r="D9" s="214"/>
      <c r="E9" s="214"/>
      <c r="F9" s="164">
        <f>F133</f>
        <v>0</v>
      </c>
    </row>
    <row r="10" spans="1:6" s="81" customFormat="1" ht="15" thickBot="1">
      <c r="A10" s="215"/>
      <c r="B10" s="216"/>
      <c r="C10" s="217"/>
      <c r="D10" s="218"/>
      <c r="E10" s="218"/>
      <c r="F10" s="219"/>
    </row>
    <row r="11" spans="1:6" s="81" customFormat="1">
      <c r="A11" s="212"/>
      <c r="B11" s="101"/>
      <c r="C11" s="90"/>
      <c r="D11" s="214"/>
      <c r="E11" s="214"/>
      <c r="F11" s="164"/>
    </row>
    <row r="12" spans="1:6" s="5" customFormat="1" ht="15">
      <c r="A12" s="220"/>
      <c r="B12" s="221" t="s">
        <v>0</v>
      </c>
      <c r="C12" s="222"/>
      <c r="D12" s="114"/>
      <c r="E12" s="223"/>
      <c r="F12" s="223">
        <f>SUM(F3:F10)</f>
        <v>0</v>
      </c>
    </row>
    <row r="13" spans="1:6" s="81" customFormat="1">
      <c r="A13" s="212"/>
      <c r="C13" s="100"/>
      <c r="D13" s="98"/>
      <c r="E13" s="98"/>
      <c r="F13" s="168"/>
    </row>
    <row r="14" spans="1:6" s="81" customFormat="1">
      <c r="A14" s="212"/>
      <c r="C14" s="100"/>
      <c r="D14" s="98"/>
      <c r="E14" s="98"/>
      <c r="F14" s="168"/>
    </row>
    <row r="15" spans="1:6" s="92" customFormat="1" ht="29.25" thickBot="1">
      <c r="A15" s="224"/>
      <c r="B15" s="225" t="s">
        <v>8</v>
      </c>
      <c r="C15" s="84" t="s">
        <v>212</v>
      </c>
      <c r="D15" s="85" t="s">
        <v>9</v>
      </c>
      <c r="E15" s="85" t="s">
        <v>10</v>
      </c>
      <c r="F15" s="169" t="s">
        <v>11</v>
      </c>
    </row>
    <row r="16" spans="1:6" s="92" customFormat="1" ht="15.75" thickTop="1">
      <c r="A16" s="226" t="s">
        <v>17</v>
      </c>
      <c r="B16" s="114" t="s">
        <v>208</v>
      </c>
      <c r="C16" s="90"/>
      <c r="D16" s="91"/>
      <c r="E16" s="91"/>
      <c r="F16" s="214"/>
    </row>
    <row r="17" spans="1:8" s="92" customFormat="1" ht="15">
      <c r="A17" s="226"/>
      <c r="B17" s="114" t="s">
        <v>338</v>
      </c>
      <c r="C17" s="90"/>
      <c r="D17" s="91"/>
      <c r="E17" s="91"/>
      <c r="F17" s="214"/>
    </row>
    <row r="18" spans="1:8" s="92" customFormat="1" ht="28.5">
      <c r="A18" s="226"/>
      <c r="B18" s="92" t="s">
        <v>351</v>
      </c>
      <c r="C18" s="90"/>
      <c r="D18" s="91"/>
      <c r="E18" s="91"/>
      <c r="F18" s="214"/>
    </row>
    <row r="19" spans="1:8" s="92" customFormat="1">
      <c r="A19" s="227" t="s">
        <v>22</v>
      </c>
      <c r="B19" s="92" t="s">
        <v>213</v>
      </c>
      <c r="C19" s="90" t="s">
        <v>3</v>
      </c>
      <c r="D19" s="91">
        <v>3</v>
      </c>
      <c r="E19" s="91"/>
      <c r="F19" s="164">
        <f>D19*E19</f>
        <v>0</v>
      </c>
    </row>
    <row r="20" spans="1:8" s="92" customFormat="1">
      <c r="A20" s="227"/>
      <c r="C20" s="90"/>
      <c r="D20" s="91"/>
      <c r="E20" s="91"/>
      <c r="F20" s="164"/>
    </row>
    <row r="21" spans="1:8" s="92" customFormat="1" ht="28.5">
      <c r="A21" s="227" t="s">
        <v>18</v>
      </c>
      <c r="B21" s="92" t="s">
        <v>214</v>
      </c>
      <c r="C21" s="90" t="s">
        <v>3</v>
      </c>
      <c r="D21" s="91">
        <v>54</v>
      </c>
      <c r="E21" s="91"/>
      <c r="F21" s="164">
        <f>D21*E21</f>
        <v>0</v>
      </c>
    </row>
    <row r="22" spans="1:8" s="92" customFormat="1">
      <c r="A22" s="227"/>
      <c r="C22" s="90"/>
      <c r="D22" s="91"/>
      <c r="E22" s="91"/>
      <c r="F22" s="164"/>
    </row>
    <row r="23" spans="1:8" s="92" customFormat="1" ht="42.75">
      <c r="A23" s="227" t="s">
        <v>21</v>
      </c>
      <c r="B23" s="92" t="s">
        <v>215</v>
      </c>
      <c r="C23" s="90" t="s">
        <v>3</v>
      </c>
      <c r="D23" s="91">
        <v>11</v>
      </c>
      <c r="E23" s="91"/>
      <c r="F23" s="164">
        <f>D23*E23</f>
        <v>0</v>
      </c>
      <c r="H23" s="210"/>
    </row>
    <row r="24" spans="1:8" s="92" customFormat="1">
      <c r="A24" s="227"/>
      <c r="C24" s="90"/>
      <c r="D24" s="91"/>
      <c r="E24" s="91"/>
      <c r="F24" s="164"/>
      <c r="H24" s="210"/>
    </row>
    <row r="25" spans="1:8" s="92" customFormat="1" ht="28.5">
      <c r="A25" s="227" t="s">
        <v>24</v>
      </c>
      <c r="B25" s="92" t="s">
        <v>216</v>
      </c>
      <c r="C25" s="90" t="s">
        <v>20</v>
      </c>
      <c r="D25" s="91">
        <v>1</v>
      </c>
      <c r="E25" s="91"/>
      <c r="F25" s="164">
        <f>D25*E25</f>
        <v>0</v>
      </c>
    </row>
    <row r="26" spans="1:8" s="92" customFormat="1">
      <c r="A26" s="227"/>
      <c r="C26" s="90"/>
      <c r="D26" s="91"/>
      <c r="E26" s="91"/>
      <c r="F26" s="164"/>
    </row>
    <row r="27" spans="1:8" s="92" customFormat="1" ht="15">
      <c r="A27" s="227"/>
      <c r="B27" s="114" t="s">
        <v>339</v>
      </c>
      <c r="C27" s="90"/>
      <c r="D27" s="91"/>
      <c r="E27" s="91"/>
      <c r="F27" s="164"/>
    </row>
    <row r="28" spans="1:8" s="92" customFormat="1" ht="156.75">
      <c r="A28" s="227"/>
      <c r="B28" s="256" t="s">
        <v>353</v>
      </c>
      <c r="C28" s="90"/>
      <c r="D28" s="91"/>
      <c r="E28" s="91"/>
      <c r="F28" s="164"/>
    </row>
    <row r="29" spans="1:8" s="92" customFormat="1" ht="42.75">
      <c r="A29" s="227" t="s">
        <v>54</v>
      </c>
      <c r="B29" s="92" t="s">
        <v>217</v>
      </c>
      <c r="C29" s="90" t="s">
        <v>3</v>
      </c>
      <c r="D29" s="91">
        <v>2</v>
      </c>
      <c r="E29" s="91"/>
      <c r="F29" s="164">
        <f t="shared" ref="F29:F49" si="0">D29*E29</f>
        <v>0</v>
      </c>
    </row>
    <row r="30" spans="1:8" s="92" customFormat="1">
      <c r="A30" s="227"/>
      <c r="C30" s="90"/>
      <c r="D30" s="91"/>
      <c r="E30" s="91"/>
      <c r="F30" s="164"/>
    </row>
    <row r="31" spans="1:8" s="92" customFormat="1" ht="42.75">
      <c r="A31" s="227" t="s">
        <v>166</v>
      </c>
      <c r="B31" s="92" t="s">
        <v>218</v>
      </c>
      <c r="C31" s="90" t="s">
        <v>3</v>
      </c>
      <c r="D31" s="91">
        <v>1</v>
      </c>
      <c r="E31" s="91"/>
      <c r="F31" s="164">
        <f t="shared" si="0"/>
        <v>0</v>
      </c>
    </row>
    <row r="32" spans="1:8" s="92" customFormat="1">
      <c r="A32" s="227"/>
      <c r="C32" s="90"/>
      <c r="D32" s="91"/>
      <c r="E32" s="91"/>
      <c r="F32" s="164"/>
    </row>
    <row r="33" spans="1:6" s="146" customFormat="1" ht="42.75">
      <c r="A33" s="227" t="s">
        <v>219</v>
      </c>
      <c r="B33" s="92" t="s">
        <v>352</v>
      </c>
      <c r="C33" s="90" t="s">
        <v>1</v>
      </c>
      <c r="D33" s="91">
        <v>70</v>
      </c>
      <c r="E33" s="91"/>
      <c r="F33" s="164">
        <f t="shared" si="0"/>
        <v>0</v>
      </c>
    </row>
    <row r="34" spans="1:6" s="146" customFormat="1">
      <c r="A34" s="227"/>
      <c r="B34" s="92"/>
      <c r="C34" s="90"/>
      <c r="D34" s="91"/>
      <c r="E34" s="91"/>
      <c r="F34" s="164"/>
    </row>
    <row r="35" spans="1:6" s="146" customFormat="1" ht="28.5">
      <c r="A35" s="227" t="s">
        <v>220</v>
      </c>
      <c r="B35" s="92" t="s">
        <v>221</v>
      </c>
      <c r="C35" s="90" t="s">
        <v>4</v>
      </c>
      <c r="D35" s="91">
        <v>86</v>
      </c>
      <c r="E35" s="91"/>
      <c r="F35" s="164">
        <f t="shared" si="0"/>
        <v>0</v>
      </c>
    </row>
    <row r="36" spans="1:6" s="146" customFormat="1">
      <c r="A36" s="227"/>
      <c r="B36" s="92"/>
      <c r="C36" s="90"/>
      <c r="D36" s="91"/>
      <c r="E36" s="91"/>
      <c r="F36" s="164"/>
    </row>
    <row r="37" spans="1:6" s="146" customFormat="1" ht="42.75">
      <c r="A37" s="227" t="s">
        <v>222</v>
      </c>
      <c r="B37" s="92" t="s">
        <v>223</v>
      </c>
      <c r="C37" s="90" t="s">
        <v>1</v>
      </c>
      <c r="D37" s="91">
        <v>22</v>
      </c>
      <c r="E37" s="91"/>
      <c r="F37" s="164">
        <f t="shared" si="0"/>
        <v>0</v>
      </c>
    </row>
    <row r="38" spans="1:6" s="146" customFormat="1">
      <c r="A38" s="227"/>
      <c r="B38" s="92"/>
      <c r="C38" s="90"/>
      <c r="D38" s="91"/>
      <c r="E38" s="91"/>
      <c r="F38" s="164"/>
    </row>
    <row r="39" spans="1:6" s="92" customFormat="1" ht="28.5">
      <c r="A39" s="227" t="s">
        <v>224</v>
      </c>
      <c r="B39" s="92" t="s">
        <v>225</v>
      </c>
      <c r="C39" s="90" t="s">
        <v>1</v>
      </c>
      <c r="D39" s="91">
        <v>380</v>
      </c>
      <c r="E39" s="91"/>
      <c r="F39" s="164">
        <f t="shared" si="0"/>
        <v>0</v>
      </c>
    </row>
    <row r="40" spans="1:6" s="92" customFormat="1">
      <c r="A40" s="227"/>
      <c r="C40" s="90"/>
      <c r="D40" s="91"/>
      <c r="E40" s="91"/>
      <c r="F40" s="164"/>
    </row>
    <row r="41" spans="1:6" s="92" customFormat="1" ht="28.5">
      <c r="A41" s="227" t="s">
        <v>226</v>
      </c>
      <c r="B41" s="92" t="s">
        <v>227</v>
      </c>
      <c r="C41" s="90" t="s">
        <v>228</v>
      </c>
      <c r="D41" s="91">
        <v>53.5</v>
      </c>
      <c r="E41" s="91"/>
      <c r="F41" s="164">
        <f t="shared" si="0"/>
        <v>0</v>
      </c>
    </row>
    <row r="42" spans="1:6" s="92" customFormat="1">
      <c r="A42" s="227"/>
      <c r="C42" s="90"/>
      <c r="D42" s="91"/>
      <c r="E42" s="91"/>
      <c r="F42" s="164"/>
    </row>
    <row r="43" spans="1:6" s="146" customFormat="1" ht="42.75">
      <c r="A43" s="227" t="s">
        <v>229</v>
      </c>
      <c r="B43" s="92" t="s">
        <v>230</v>
      </c>
      <c r="C43" s="90" t="s">
        <v>3</v>
      </c>
      <c r="D43" s="91">
        <v>2</v>
      </c>
      <c r="E43" s="91"/>
      <c r="F43" s="164">
        <f t="shared" si="0"/>
        <v>0</v>
      </c>
    </row>
    <row r="44" spans="1:6" s="146" customFormat="1">
      <c r="A44" s="227"/>
      <c r="B44" s="92"/>
      <c r="C44" s="90"/>
      <c r="D44" s="91"/>
      <c r="E44" s="91"/>
      <c r="F44" s="164"/>
    </row>
    <row r="45" spans="1:6" s="146" customFormat="1" ht="42.75">
      <c r="A45" s="227" t="s">
        <v>231</v>
      </c>
      <c r="B45" s="92" t="s">
        <v>232</v>
      </c>
      <c r="C45" s="90" t="s">
        <v>3</v>
      </c>
      <c r="D45" s="91">
        <v>1</v>
      </c>
      <c r="E45" s="91"/>
      <c r="F45" s="164">
        <f t="shared" si="0"/>
        <v>0</v>
      </c>
    </row>
    <row r="46" spans="1:6" s="146" customFormat="1">
      <c r="A46" s="227"/>
      <c r="B46" s="92"/>
      <c r="C46" s="90"/>
      <c r="D46" s="91"/>
      <c r="E46" s="91"/>
      <c r="F46" s="164"/>
    </row>
    <row r="47" spans="1:6" s="146" customFormat="1" ht="42.75">
      <c r="A47" s="227" t="s">
        <v>233</v>
      </c>
      <c r="B47" s="92" t="s">
        <v>234</v>
      </c>
      <c r="C47" s="90" t="s">
        <v>3</v>
      </c>
      <c r="D47" s="91">
        <v>1</v>
      </c>
      <c r="E47" s="91"/>
      <c r="F47" s="164">
        <f t="shared" si="0"/>
        <v>0</v>
      </c>
    </row>
    <row r="48" spans="1:6" s="146" customFormat="1">
      <c r="A48" s="227"/>
      <c r="B48" s="92"/>
      <c r="C48" s="90"/>
      <c r="D48" s="91"/>
      <c r="E48" s="91"/>
      <c r="F48" s="164"/>
    </row>
    <row r="49" spans="1:6" s="146" customFormat="1" ht="57">
      <c r="A49" s="227" t="s">
        <v>235</v>
      </c>
      <c r="B49" s="92" t="s">
        <v>236</v>
      </c>
      <c r="C49" s="90" t="s">
        <v>3</v>
      </c>
      <c r="D49" s="91">
        <v>3</v>
      </c>
      <c r="E49" s="91"/>
      <c r="F49" s="164">
        <f t="shared" si="0"/>
        <v>0</v>
      </c>
    </row>
    <row r="50" spans="1:6" s="146" customFormat="1">
      <c r="A50" s="228"/>
      <c r="C50" s="229"/>
      <c r="D50" s="230"/>
      <c r="E50" s="230"/>
      <c r="F50" s="231"/>
    </row>
    <row r="51" spans="1:6" s="92" customFormat="1" ht="15">
      <c r="A51" s="227"/>
      <c r="B51" s="114" t="s">
        <v>346</v>
      </c>
      <c r="C51" s="90"/>
      <c r="D51" s="91"/>
      <c r="E51" s="91"/>
      <c r="F51" s="164"/>
    </row>
    <row r="52" spans="1:6" s="92" customFormat="1" ht="15">
      <c r="A52" s="227"/>
      <c r="B52" s="232"/>
      <c r="C52" s="90"/>
      <c r="D52" s="91"/>
      <c r="E52" s="91"/>
      <c r="F52" s="164"/>
    </row>
    <row r="53" spans="1:6" s="92" customFormat="1" ht="57">
      <c r="A53" s="227" t="s">
        <v>237</v>
      </c>
      <c r="B53" s="92" t="s">
        <v>354</v>
      </c>
      <c r="C53" s="90" t="s">
        <v>238</v>
      </c>
      <c r="D53" s="91">
        <v>2</v>
      </c>
      <c r="E53" s="91"/>
      <c r="F53" s="164">
        <f>D53*E53</f>
        <v>0</v>
      </c>
    </row>
    <row r="54" spans="1:6" s="92" customFormat="1">
      <c r="A54" s="227"/>
      <c r="C54" s="90"/>
      <c r="D54" s="91"/>
      <c r="E54" s="91"/>
      <c r="F54" s="164"/>
    </row>
    <row r="55" spans="1:6" s="92" customFormat="1" ht="15">
      <c r="A55" s="227"/>
      <c r="B55" s="114" t="s">
        <v>345</v>
      </c>
      <c r="C55" s="90"/>
      <c r="D55" s="91"/>
      <c r="E55" s="91"/>
      <c r="F55" s="164"/>
    </row>
    <row r="56" spans="1:6" s="92" customFormat="1" ht="28.5">
      <c r="A56" s="227" t="s">
        <v>239</v>
      </c>
      <c r="B56" s="92" t="s">
        <v>347</v>
      </c>
      <c r="C56" s="90" t="s">
        <v>3</v>
      </c>
      <c r="D56" s="91">
        <v>1</v>
      </c>
      <c r="E56" s="91"/>
      <c r="F56" s="164">
        <f>D56*E56</f>
        <v>0</v>
      </c>
    </row>
    <row r="57" spans="1:6" s="92" customFormat="1" ht="15">
      <c r="A57" s="233"/>
      <c r="B57" s="234"/>
      <c r="C57" s="235"/>
      <c r="D57" s="236"/>
      <c r="E57" s="236"/>
      <c r="F57" s="237"/>
    </row>
    <row r="58" spans="1:6" s="92" customFormat="1" ht="15">
      <c r="A58" s="238"/>
      <c r="B58" s="221" t="s">
        <v>240</v>
      </c>
      <c r="C58" s="222"/>
      <c r="D58" s="239"/>
      <c r="E58" s="240"/>
      <c r="F58" s="223">
        <f>SUM(F17:F56)</f>
        <v>0</v>
      </c>
    </row>
    <row r="59" spans="1:6" s="146" customFormat="1" ht="15">
      <c r="A59" s="241"/>
      <c r="B59" s="242"/>
      <c r="C59" s="243"/>
      <c r="D59" s="244"/>
      <c r="E59" s="245"/>
      <c r="F59" s="246"/>
    </row>
    <row r="60" spans="1:6" s="92" customFormat="1" ht="29.25" thickBot="1">
      <c r="A60" s="224"/>
      <c r="B60" s="225" t="s">
        <v>8</v>
      </c>
      <c r="C60" s="84" t="s">
        <v>212</v>
      </c>
      <c r="D60" s="85" t="s">
        <v>9</v>
      </c>
      <c r="E60" s="85" t="s">
        <v>10</v>
      </c>
      <c r="F60" s="169" t="s">
        <v>11</v>
      </c>
    </row>
    <row r="61" spans="1:6" s="92" customFormat="1" ht="15.75" thickTop="1">
      <c r="A61" s="226" t="s">
        <v>16</v>
      </c>
      <c r="B61" s="114" t="s">
        <v>209</v>
      </c>
      <c r="C61" s="247"/>
      <c r="D61" s="239"/>
      <c r="E61" s="239"/>
      <c r="F61" s="223"/>
    </row>
    <row r="62" spans="1:6" s="92" customFormat="1" ht="15">
      <c r="A62" s="227"/>
      <c r="B62" s="114" t="s">
        <v>344</v>
      </c>
      <c r="C62" s="90"/>
      <c r="D62" s="91"/>
      <c r="E62" s="91"/>
      <c r="F62" s="164"/>
    </row>
    <row r="63" spans="1:6" s="92" customFormat="1" ht="28.5">
      <c r="A63" s="227" t="s">
        <v>25</v>
      </c>
      <c r="B63" s="92" t="s">
        <v>241</v>
      </c>
      <c r="C63" s="90" t="s">
        <v>2</v>
      </c>
      <c r="D63" s="91">
        <v>54</v>
      </c>
      <c r="E63" s="91"/>
      <c r="F63" s="164">
        <f>D63*E63</f>
        <v>0</v>
      </c>
    </row>
    <row r="64" spans="1:6" s="92" customFormat="1">
      <c r="A64" s="227"/>
      <c r="C64" s="90"/>
      <c r="D64" s="91"/>
      <c r="E64" s="91"/>
      <c r="F64" s="164"/>
    </row>
    <row r="65" spans="1:6" s="92" customFormat="1" ht="28.5">
      <c r="A65" s="227" t="s">
        <v>26</v>
      </c>
      <c r="B65" s="92" t="s">
        <v>242</v>
      </c>
      <c r="C65" s="90" t="s">
        <v>2</v>
      </c>
      <c r="D65" s="91">
        <v>65</v>
      </c>
      <c r="E65" s="91"/>
      <c r="F65" s="164">
        <f>D65*E65</f>
        <v>0</v>
      </c>
    </row>
    <row r="66" spans="1:6" s="92" customFormat="1">
      <c r="A66" s="227"/>
      <c r="C66" s="90"/>
      <c r="D66" s="91"/>
      <c r="E66" s="91"/>
      <c r="F66" s="164"/>
    </row>
    <row r="67" spans="1:6" s="92" customFormat="1" ht="28.5">
      <c r="A67" s="227" t="s">
        <v>37</v>
      </c>
      <c r="B67" s="92" t="s">
        <v>243</v>
      </c>
      <c r="C67" s="90" t="s">
        <v>2</v>
      </c>
      <c r="D67" s="91">
        <v>485</v>
      </c>
      <c r="E67" s="91"/>
      <c r="F67" s="164">
        <f>D67*E67</f>
        <v>0</v>
      </c>
    </row>
    <row r="68" spans="1:6" s="92" customFormat="1">
      <c r="A68" s="227"/>
      <c r="C68" s="90"/>
      <c r="D68" s="91"/>
      <c r="E68" s="91"/>
      <c r="F68" s="164"/>
    </row>
    <row r="69" spans="1:6" s="104" customFormat="1" ht="57">
      <c r="A69" s="227" t="s">
        <v>27</v>
      </c>
      <c r="B69" s="104" t="s">
        <v>244</v>
      </c>
      <c r="C69" s="88" t="s">
        <v>2</v>
      </c>
      <c r="D69" s="89">
        <v>58.2</v>
      </c>
      <c r="E69" s="89"/>
      <c r="F69" s="160">
        <f>D69*E69</f>
        <v>0</v>
      </c>
    </row>
    <row r="70" spans="1:6" s="146" customFormat="1">
      <c r="A70" s="228"/>
      <c r="C70" s="229"/>
      <c r="D70" s="230"/>
      <c r="E70" s="230"/>
      <c r="F70" s="231"/>
    </row>
    <row r="71" spans="1:6" s="92" customFormat="1" ht="15">
      <c r="A71" s="227"/>
      <c r="B71" s="114" t="s">
        <v>343</v>
      </c>
      <c r="C71" s="90"/>
      <c r="D71" s="91"/>
      <c r="E71" s="91"/>
      <c r="F71" s="164"/>
    </row>
    <row r="72" spans="1:6" s="92" customFormat="1" ht="28.5">
      <c r="A72" s="227" t="s">
        <v>28</v>
      </c>
      <c r="B72" s="92" t="s">
        <v>245</v>
      </c>
      <c r="C72" s="90" t="s">
        <v>1</v>
      </c>
      <c r="D72" s="91">
        <v>1120</v>
      </c>
      <c r="E72" s="91"/>
      <c r="F72" s="164">
        <f>D72*E72</f>
        <v>0</v>
      </c>
    </row>
    <row r="73" spans="1:6" s="146" customFormat="1">
      <c r="A73" s="228"/>
      <c r="C73" s="229"/>
      <c r="D73" s="230"/>
      <c r="E73" s="230"/>
      <c r="F73" s="231"/>
    </row>
    <row r="74" spans="1:6" s="92" customFormat="1" ht="15">
      <c r="A74" s="227"/>
      <c r="B74" s="114" t="s">
        <v>342</v>
      </c>
      <c r="C74" s="90"/>
      <c r="D74" s="91"/>
      <c r="E74" s="91"/>
      <c r="F74" s="164"/>
    </row>
    <row r="75" spans="1:6" s="92" customFormat="1" ht="28.5">
      <c r="A75" s="227" t="s">
        <v>246</v>
      </c>
      <c r="B75" s="92" t="s">
        <v>247</v>
      </c>
      <c r="C75" s="90" t="s">
        <v>2</v>
      </c>
      <c r="D75" s="91">
        <v>386</v>
      </c>
      <c r="E75" s="91"/>
      <c r="F75" s="164">
        <f>D75*E75</f>
        <v>0</v>
      </c>
    </row>
    <row r="76" spans="1:6" s="146" customFormat="1">
      <c r="A76" s="228"/>
      <c r="C76" s="229"/>
      <c r="D76" s="230"/>
      <c r="E76" s="230"/>
      <c r="F76" s="231"/>
    </row>
    <row r="77" spans="1:6" s="92" customFormat="1">
      <c r="A77" s="227"/>
      <c r="C77" s="90"/>
      <c r="D77" s="91"/>
      <c r="E77" s="91"/>
      <c r="F77" s="164"/>
    </row>
    <row r="78" spans="1:6" s="92" customFormat="1" ht="28.5">
      <c r="A78" s="227" t="s">
        <v>249</v>
      </c>
      <c r="B78" s="92" t="s">
        <v>250</v>
      </c>
      <c r="C78" s="90" t="s">
        <v>3</v>
      </c>
      <c r="D78" s="91">
        <v>20</v>
      </c>
      <c r="E78" s="91"/>
      <c r="F78" s="164">
        <f t="shared" ref="F78" si="1">D78*E78</f>
        <v>0</v>
      </c>
    </row>
    <row r="79" spans="1:6" s="92" customFormat="1">
      <c r="A79" s="248"/>
      <c r="B79" s="234"/>
      <c r="C79" s="235"/>
      <c r="D79" s="236"/>
      <c r="E79" s="236"/>
      <c r="F79" s="249"/>
    </row>
    <row r="80" spans="1:6" s="92" customFormat="1" ht="15">
      <c r="A80" s="238"/>
      <c r="B80" s="221" t="s">
        <v>44</v>
      </c>
      <c r="C80" s="222"/>
      <c r="D80" s="239"/>
      <c r="E80" s="240"/>
      <c r="F80" s="223">
        <f>SUM(F61:F79)</f>
        <v>0</v>
      </c>
    </row>
    <row r="81" spans="1:6" s="146" customFormat="1">
      <c r="A81" s="228"/>
      <c r="C81" s="229"/>
      <c r="D81" s="230"/>
      <c r="E81" s="230"/>
      <c r="F81" s="231"/>
    </row>
    <row r="82" spans="1:6" s="92" customFormat="1" ht="29.25" thickBot="1">
      <c r="A82" s="224"/>
      <c r="B82" s="225" t="s">
        <v>8</v>
      </c>
      <c r="C82" s="84" t="s">
        <v>212</v>
      </c>
      <c r="D82" s="85" t="s">
        <v>9</v>
      </c>
      <c r="E82" s="85" t="s">
        <v>10</v>
      </c>
      <c r="F82" s="169" t="s">
        <v>11</v>
      </c>
    </row>
    <row r="83" spans="1:6" s="92" customFormat="1" ht="15.75" thickTop="1">
      <c r="A83" s="226" t="s">
        <v>12</v>
      </c>
      <c r="B83" s="114" t="s">
        <v>210</v>
      </c>
      <c r="C83" s="90"/>
      <c r="D83" s="91"/>
      <c r="E83" s="91"/>
      <c r="F83" s="214"/>
    </row>
    <row r="84" spans="1:6" s="92" customFormat="1" ht="15">
      <c r="A84" s="226"/>
      <c r="B84" s="114" t="s">
        <v>340</v>
      </c>
      <c r="C84" s="90"/>
      <c r="D84" s="91"/>
      <c r="E84" s="91"/>
      <c r="F84" s="214"/>
    </row>
    <row r="85" spans="1:6" s="92" customFormat="1" ht="15">
      <c r="A85" s="226"/>
      <c r="B85" s="114" t="s">
        <v>341</v>
      </c>
      <c r="C85" s="90"/>
      <c r="D85" s="91"/>
      <c r="E85" s="91"/>
      <c r="F85" s="214"/>
    </row>
    <row r="86" spans="1:6" s="92" customFormat="1" ht="28.5">
      <c r="A86" s="227" t="s">
        <v>38</v>
      </c>
      <c r="B86" s="92" t="s">
        <v>251</v>
      </c>
      <c r="C86" s="90" t="s">
        <v>2</v>
      </c>
      <c r="D86" s="91">
        <v>366.4</v>
      </c>
      <c r="E86" s="91"/>
      <c r="F86" s="164">
        <f>D86*E86</f>
        <v>0</v>
      </c>
    </row>
    <row r="87" spans="1:6" s="146" customFormat="1">
      <c r="A87" s="228"/>
      <c r="C87" s="229"/>
      <c r="D87" s="230"/>
      <c r="E87" s="230"/>
      <c r="F87" s="231"/>
    </row>
    <row r="88" spans="1:6" s="92" customFormat="1">
      <c r="A88" s="248"/>
      <c r="B88" s="234"/>
      <c r="C88" s="235"/>
      <c r="D88" s="236"/>
      <c r="E88" s="236"/>
      <c r="F88" s="237"/>
    </row>
    <row r="89" spans="1:6" s="92" customFormat="1" ht="15">
      <c r="A89" s="238"/>
      <c r="B89" s="221" t="s">
        <v>252</v>
      </c>
      <c r="C89" s="222"/>
      <c r="D89" s="239"/>
      <c r="E89" s="240"/>
      <c r="F89" s="223">
        <f>SUM(F83:F88)</f>
        <v>0</v>
      </c>
    </row>
    <row r="90" spans="1:6" s="146" customFormat="1" ht="15">
      <c r="A90" s="241"/>
      <c r="B90" s="242"/>
      <c r="C90" s="243"/>
      <c r="D90" s="244"/>
      <c r="E90" s="245"/>
      <c r="F90" s="246"/>
    </row>
    <row r="91" spans="1:6" s="92" customFormat="1" ht="29.25" thickBot="1">
      <c r="A91" s="224"/>
      <c r="B91" s="225" t="s">
        <v>8</v>
      </c>
      <c r="C91" s="84" t="s">
        <v>212</v>
      </c>
      <c r="D91" s="85" t="s">
        <v>9</v>
      </c>
      <c r="E91" s="85" t="s">
        <v>10</v>
      </c>
      <c r="F91" s="169" t="s">
        <v>11</v>
      </c>
    </row>
    <row r="92" spans="1:6" s="92" customFormat="1" ht="15.75" thickTop="1">
      <c r="A92" s="226" t="s">
        <v>14</v>
      </c>
      <c r="B92" s="114" t="s">
        <v>211</v>
      </c>
      <c r="C92" s="90"/>
      <c r="D92" s="91"/>
      <c r="E92" s="91"/>
      <c r="F92" s="214"/>
    </row>
    <row r="93" spans="1:6" s="92" customFormat="1" ht="30">
      <c r="A93" s="227"/>
      <c r="B93" s="114" t="s">
        <v>357</v>
      </c>
      <c r="C93" s="90"/>
      <c r="D93" s="91"/>
      <c r="E93" s="91"/>
      <c r="F93" s="164"/>
    </row>
    <row r="94" spans="1:6" s="92" customFormat="1" ht="15">
      <c r="A94" s="227"/>
      <c r="B94" s="114" t="s">
        <v>348</v>
      </c>
      <c r="C94" s="90"/>
      <c r="D94" s="91"/>
      <c r="E94" s="91"/>
      <c r="F94" s="164"/>
    </row>
    <row r="95" spans="1:6" s="92" customFormat="1" ht="71.25">
      <c r="A95" s="227" t="s">
        <v>31</v>
      </c>
      <c r="B95" s="250" t="s">
        <v>253</v>
      </c>
      <c r="C95" s="251" t="s">
        <v>4</v>
      </c>
      <c r="D95" s="251">
        <v>18</v>
      </c>
      <c r="E95" s="252"/>
      <c r="F95" s="253">
        <f>D95*E95</f>
        <v>0</v>
      </c>
    </row>
    <row r="96" spans="1:6" s="92" customFormat="1">
      <c r="A96" s="227"/>
      <c r="B96" s="250"/>
      <c r="C96" s="251"/>
      <c r="D96" s="251"/>
      <c r="E96" s="252"/>
      <c r="F96" s="253"/>
    </row>
    <row r="97" spans="1:6" s="92" customFormat="1" ht="57">
      <c r="A97" s="227" t="s">
        <v>32</v>
      </c>
      <c r="B97" s="250" t="s">
        <v>254</v>
      </c>
      <c r="C97" s="251" t="s">
        <v>3</v>
      </c>
      <c r="D97" s="251">
        <v>1</v>
      </c>
      <c r="E97" s="252"/>
      <c r="F97" s="253">
        <f>D97*E97</f>
        <v>0</v>
      </c>
    </row>
    <row r="98" spans="1:6" s="92" customFormat="1">
      <c r="A98" s="227"/>
      <c r="C98" s="90"/>
      <c r="D98" s="91"/>
      <c r="E98" s="91"/>
      <c r="F98" s="164"/>
    </row>
    <row r="99" spans="1:6" s="92" customFormat="1" ht="15">
      <c r="A99" s="227"/>
      <c r="B99" s="114" t="s">
        <v>349</v>
      </c>
      <c r="C99" s="90"/>
      <c r="D99" s="91"/>
      <c r="E99" s="91"/>
      <c r="F99" s="164"/>
    </row>
    <row r="100" spans="1:6" s="92" customFormat="1" ht="15">
      <c r="A100" s="227"/>
      <c r="B100" s="114" t="s">
        <v>255</v>
      </c>
      <c r="C100" s="90"/>
      <c r="D100" s="91"/>
      <c r="E100" s="91"/>
      <c r="F100" s="164"/>
    </row>
    <row r="101" spans="1:6" s="92" customFormat="1" ht="15">
      <c r="A101" s="227"/>
      <c r="B101" s="114"/>
      <c r="C101" s="90"/>
      <c r="D101" s="91"/>
      <c r="E101" s="91"/>
      <c r="F101" s="164"/>
    </row>
    <row r="102" spans="1:6" s="92" customFormat="1" ht="42.75">
      <c r="A102" s="227" t="s">
        <v>51</v>
      </c>
      <c r="B102" s="92" t="s">
        <v>256</v>
      </c>
      <c r="C102" s="90" t="s">
        <v>4</v>
      </c>
      <c r="D102" s="91">
        <v>10</v>
      </c>
      <c r="E102" s="91"/>
      <c r="F102" s="164">
        <f t="shared" ref="F102:F118" si="2">D102*E102</f>
        <v>0</v>
      </c>
    </row>
    <row r="103" spans="1:6" s="92" customFormat="1">
      <c r="A103" s="227"/>
      <c r="C103" s="90"/>
      <c r="D103" s="91"/>
      <c r="E103" s="91"/>
      <c r="F103" s="164"/>
    </row>
    <row r="104" spans="1:6" s="92" customFormat="1" ht="42.75">
      <c r="A104" s="227" t="s">
        <v>33</v>
      </c>
      <c r="B104" s="92" t="s">
        <v>257</v>
      </c>
      <c r="C104" s="90" t="s">
        <v>4</v>
      </c>
      <c r="D104" s="91">
        <v>10</v>
      </c>
      <c r="E104" s="91"/>
      <c r="F104" s="164">
        <f t="shared" si="2"/>
        <v>0</v>
      </c>
    </row>
    <row r="105" spans="1:6" s="92" customFormat="1">
      <c r="A105" s="227"/>
      <c r="C105" s="90"/>
      <c r="D105" s="91"/>
      <c r="E105" s="91"/>
      <c r="F105" s="164"/>
    </row>
    <row r="106" spans="1:6" s="92" customFormat="1" ht="15">
      <c r="A106" s="227"/>
      <c r="B106" s="114" t="s">
        <v>258</v>
      </c>
      <c r="C106" s="90"/>
      <c r="D106" s="91"/>
      <c r="E106" s="91"/>
      <c r="F106" s="164"/>
    </row>
    <row r="107" spans="1:6" s="92" customFormat="1">
      <c r="A107" s="227"/>
      <c r="C107" s="90"/>
      <c r="D107" s="91"/>
      <c r="E107" s="91"/>
      <c r="F107" s="164"/>
    </row>
    <row r="108" spans="1:6" s="92" customFormat="1" ht="42.75">
      <c r="A108" s="227" t="s">
        <v>180</v>
      </c>
      <c r="B108" s="92" t="s">
        <v>259</v>
      </c>
      <c r="C108" s="90" t="s">
        <v>4</v>
      </c>
      <c r="D108" s="91">
        <v>3.2</v>
      </c>
      <c r="E108" s="91"/>
      <c r="F108" s="164">
        <f>D108*E108</f>
        <v>0</v>
      </c>
    </row>
    <row r="109" spans="1:6" s="92" customFormat="1">
      <c r="A109" s="227"/>
      <c r="C109" s="90"/>
      <c r="D109" s="91"/>
      <c r="E109" s="91"/>
      <c r="F109" s="164"/>
    </row>
    <row r="110" spans="1:6" s="92" customFormat="1" ht="42.75">
      <c r="A110" s="227" t="s">
        <v>55</v>
      </c>
      <c r="B110" s="92" t="s">
        <v>256</v>
      </c>
      <c r="C110" s="90" t="s">
        <v>4</v>
      </c>
      <c r="D110" s="91">
        <f>7.8+16.6</f>
        <v>24.400000000000002</v>
      </c>
      <c r="E110" s="91"/>
      <c r="F110" s="164">
        <f>D110*E110</f>
        <v>0</v>
      </c>
    </row>
    <row r="111" spans="1:6" s="92" customFormat="1">
      <c r="A111" s="227"/>
      <c r="C111" s="90"/>
      <c r="D111" s="91"/>
      <c r="E111" s="91"/>
      <c r="F111" s="164"/>
    </row>
    <row r="112" spans="1:6" s="92" customFormat="1" ht="42.75">
      <c r="A112" s="227" t="s">
        <v>56</v>
      </c>
      <c r="B112" s="92" t="s">
        <v>260</v>
      </c>
      <c r="C112" s="90" t="s">
        <v>4</v>
      </c>
      <c r="D112" s="91">
        <v>3.2</v>
      </c>
      <c r="E112" s="91"/>
      <c r="F112" s="164">
        <f>D112*E112</f>
        <v>0</v>
      </c>
    </row>
    <row r="113" spans="1:6" s="92" customFormat="1">
      <c r="A113" s="227"/>
      <c r="C113" s="90"/>
      <c r="D113" s="91"/>
      <c r="E113" s="91"/>
      <c r="F113" s="164"/>
    </row>
    <row r="114" spans="1:6" s="92" customFormat="1" ht="42.75">
      <c r="A114" s="227" t="s">
        <v>181</v>
      </c>
      <c r="B114" s="92" t="s">
        <v>257</v>
      </c>
      <c r="C114" s="90" t="s">
        <v>4</v>
      </c>
      <c r="D114" s="91">
        <f>7.8+16.6</f>
        <v>24.400000000000002</v>
      </c>
      <c r="E114" s="91"/>
      <c r="F114" s="164">
        <f>D114*E114</f>
        <v>0</v>
      </c>
    </row>
    <row r="115" spans="1:6" s="92" customFormat="1">
      <c r="A115" s="227"/>
      <c r="C115" s="90"/>
      <c r="D115" s="91"/>
      <c r="E115" s="91"/>
      <c r="F115" s="164"/>
    </row>
    <row r="116" spans="1:6" s="92" customFormat="1" ht="28.5">
      <c r="A116" s="227" t="s">
        <v>261</v>
      </c>
      <c r="B116" s="92" t="s">
        <v>262</v>
      </c>
      <c r="C116" s="90" t="s">
        <v>3</v>
      </c>
      <c r="D116" s="91">
        <v>1</v>
      </c>
      <c r="E116" s="91"/>
      <c r="F116" s="164">
        <f>D116*E116</f>
        <v>0</v>
      </c>
    </row>
    <row r="117" spans="1:6" s="92" customFormat="1">
      <c r="A117" s="227"/>
      <c r="C117" s="90"/>
      <c r="D117" s="91"/>
      <c r="E117" s="91"/>
      <c r="F117" s="164"/>
    </row>
    <row r="118" spans="1:6" s="92" customFormat="1" ht="42.75">
      <c r="A118" s="227" t="s">
        <v>263</v>
      </c>
      <c r="B118" s="92" t="s">
        <v>355</v>
      </c>
      <c r="C118" s="90" t="s">
        <v>4</v>
      </c>
      <c r="D118" s="91">
        <v>27.6</v>
      </c>
      <c r="E118" s="91"/>
      <c r="F118" s="164">
        <f t="shared" si="2"/>
        <v>0</v>
      </c>
    </row>
    <row r="119" spans="1:6" s="146" customFormat="1">
      <c r="A119" s="228"/>
      <c r="C119" s="229"/>
      <c r="D119" s="230"/>
      <c r="E119" s="230"/>
      <c r="F119" s="231"/>
    </row>
    <row r="120" spans="1:6" s="92" customFormat="1" ht="15">
      <c r="A120" s="227"/>
      <c r="B120" s="114" t="s">
        <v>350</v>
      </c>
      <c r="C120" s="90"/>
      <c r="D120" s="91"/>
      <c r="E120" s="91"/>
      <c r="F120" s="164"/>
    </row>
    <row r="121" spans="1:6" s="92" customFormat="1" ht="42.75">
      <c r="A121" s="227" t="s">
        <v>264</v>
      </c>
      <c r="B121" s="92" t="s">
        <v>265</v>
      </c>
      <c r="C121" s="90" t="s">
        <v>3</v>
      </c>
      <c r="D121" s="91">
        <v>1</v>
      </c>
      <c r="E121" s="91"/>
      <c r="F121" s="164">
        <f t="shared" ref="F121:F129" si="3">D121*E121</f>
        <v>0</v>
      </c>
    </row>
    <row r="122" spans="1:6" s="92" customFormat="1">
      <c r="A122" s="227"/>
      <c r="C122" s="90"/>
      <c r="D122" s="91"/>
      <c r="E122" s="91"/>
      <c r="F122" s="164"/>
    </row>
    <row r="123" spans="1:6" s="92" customFormat="1" ht="28.5">
      <c r="A123" s="227" t="s">
        <v>266</v>
      </c>
      <c r="B123" s="92" t="s">
        <v>275</v>
      </c>
      <c r="C123" s="90" t="s">
        <v>3</v>
      </c>
      <c r="D123" s="91">
        <v>2</v>
      </c>
      <c r="E123" s="91"/>
      <c r="F123" s="164">
        <f>D123*E123</f>
        <v>0</v>
      </c>
    </row>
    <row r="124" spans="1:6" s="92" customFormat="1">
      <c r="A124" s="227"/>
      <c r="C124" s="90"/>
      <c r="D124" s="91"/>
      <c r="E124" s="91"/>
      <c r="F124" s="164"/>
    </row>
    <row r="125" spans="1:6" s="92" customFormat="1" ht="42.75">
      <c r="A125" s="227" t="s">
        <v>267</v>
      </c>
      <c r="B125" s="92" t="s">
        <v>268</v>
      </c>
      <c r="C125" s="90" t="s">
        <v>3</v>
      </c>
      <c r="D125" s="91">
        <v>2</v>
      </c>
      <c r="E125" s="91"/>
      <c r="F125" s="164">
        <f t="shared" si="3"/>
        <v>0</v>
      </c>
    </row>
    <row r="126" spans="1:6" s="92" customFormat="1">
      <c r="A126" s="227"/>
      <c r="C126" s="90"/>
      <c r="D126" s="91"/>
      <c r="E126" s="91"/>
      <c r="F126" s="164"/>
    </row>
    <row r="127" spans="1:6" s="92" customFormat="1" ht="42.75">
      <c r="A127" s="227" t="s">
        <v>269</v>
      </c>
      <c r="B127" s="92" t="s">
        <v>356</v>
      </c>
      <c r="C127" s="90" t="s">
        <v>3</v>
      </c>
      <c r="D127" s="91">
        <v>2</v>
      </c>
      <c r="E127" s="91"/>
      <c r="F127" s="164">
        <f t="shared" si="3"/>
        <v>0</v>
      </c>
    </row>
    <row r="128" spans="1:6" s="92" customFormat="1">
      <c r="A128" s="227"/>
      <c r="C128" s="90"/>
      <c r="D128" s="91"/>
      <c r="E128" s="91"/>
      <c r="F128" s="164"/>
    </row>
    <row r="129" spans="1:9" s="146" customFormat="1" ht="28.5">
      <c r="A129" s="227" t="s">
        <v>270</v>
      </c>
      <c r="B129" s="92" t="s">
        <v>271</v>
      </c>
      <c r="C129" s="90" t="s">
        <v>3</v>
      </c>
      <c r="D129" s="91">
        <v>3</v>
      </c>
      <c r="E129" s="91"/>
      <c r="F129" s="164">
        <f t="shared" si="3"/>
        <v>0</v>
      </c>
    </row>
    <row r="130" spans="1:9" s="146" customFormat="1">
      <c r="A130" s="227"/>
      <c r="B130" s="92"/>
      <c r="C130" s="90"/>
      <c r="D130" s="91"/>
      <c r="E130" s="91"/>
      <c r="F130" s="164"/>
    </row>
    <row r="131" spans="1:9" s="92" customFormat="1" ht="42.75">
      <c r="A131" s="227" t="s">
        <v>272</v>
      </c>
      <c r="B131" s="92" t="s">
        <v>273</v>
      </c>
      <c r="C131" s="90" t="s">
        <v>3</v>
      </c>
      <c r="D131" s="91">
        <v>2</v>
      </c>
      <c r="E131" s="91"/>
      <c r="F131" s="164">
        <f>D131*E131</f>
        <v>0</v>
      </c>
    </row>
    <row r="132" spans="1:9" s="92" customFormat="1">
      <c r="A132" s="248"/>
      <c r="B132" s="234"/>
      <c r="C132" s="235"/>
      <c r="D132" s="236"/>
      <c r="E132" s="236"/>
      <c r="F132" s="237"/>
    </row>
    <row r="133" spans="1:9" s="92" customFormat="1" ht="15">
      <c r="A133" s="238"/>
      <c r="B133" s="221" t="s">
        <v>274</v>
      </c>
      <c r="C133" s="222"/>
      <c r="D133" s="239"/>
      <c r="E133" s="240"/>
      <c r="F133" s="223">
        <f>SUM(F93:F132)</f>
        <v>0</v>
      </c>
    </row>
    <row r="134" spans="1:9" s="92" customFormat="1">
      <c r="A134" s="227"/>
      <c r="C134" s="90"/>
      <c r="D134" s="91"/>
      <c r="E134" s="91"/>
      <c r="F134" s="214"/>
    </row>
    <row r="135" spans="1:9" s="92" customFormat="1">
      <c r="A135" s="227"/>
      <c r="C135" s="90"/>
      <c r="D135" s="91"/>
      <c r="E135" s="91"/>
      <c r="F135" s="214"/>
    </row>
    <row r="136" spans="1:9" s="146" customFormat="1">
      <c r="A136" s="254"/>
      <c r="B136" s="149"/>
      <c r="C136" s="150"/>
      <c r="D136" s="151"/>
      <c r="E136" s="151"/>
      <c r="F136" s="176"/>
      <c r="G136" s="145"/>
      <c r="H136" s="145"/>
      <c r="I136" s="145"/>
    </row>
    <row r="137" spans="1:9" s="146" customFormat="1">
      <c r="A137" s="254"/>
      <c r="B137" s="149"/>
      <c r="C137" s="150"/>
      <c r="D137" s="151"/>
      <c r="E137" s="151"/>
      <c r="F137" s="176"/>
      <c r="G137" s="147"/>
      <c r="H137" s="145"/>
      <c r="I137" s="145"/>
    </row>
    <row r="138" spans="1:9" s="146" customFormat="1">
      <c r="A138" s="254"/>
      <c r="B138" s="149"/>
      <c r="C138" s="150"/>
      <c r="D138" s="151"/>
      <c r="E138" s="151"/>
      <c r="F138" s="176"/>
      <c r="G138" s="147"/>
      <c r="H138" s="145"/>
      <c r="I138" s="145"/>
    </row>
    <row r="139" spans="1:9" s="146" customFormat="1">
      <c r="A139" s="254"/>
      <c r="B139" s="149"/>
      <c r="C139" s="150"/>
      <c r="D139" s="151"/>
      <c r="E139" s="151"/>
      <c r="F139" s="176"/>
      <c r="G139" s="147"/>
      <c r="H139" s="145"/>
      <c r="I139" s="145"/>
    </row>
    <row r="140" spans="1:9" s="146" customFormat="1">
      <c r="A140" s="254"/>
      <c r="B140" s="149"/>
      <c r="C140" s="150"/>
      <c r="D140" s="151"/>
      <c r="E140" s="151"/>
      <c r="F140" s="176"/>
      <c r="G140" s="145"/>
      <c r="H140" s="145"/>
      <c r="I140" s="145"/>
    </row>
    <row r="141" spans="1:9" s="146" customFormat="1">
      <c r="A141" s="254"/>
      <c r="B141" s="149"/>
      <c r="C141" s="150"/>
      <c r="D141" s="151"/>
      <c r="E141" s="151"/>
      <c r="F141" s="176"/>
      <c r="G141" s="145"/>
      <c r="H141" s="145"/>
      <c r="I141" s="145"/>
    </row>
    <row r="142" spans="1:9" s="146" customFormat="1">
      <c r="A142" s="254"/>
      <c r="B142" s="149"/>
      <c r="C142" s="150"/>
      <c r="D142" s="151"/>
      <c r="E142" s="151"/>
      <c r="F142" s="176"/>
      <c r="G142" s="147"/>
    </row>
    <row r="143" spans="1:9" s="146" customFormat="1">
      <c r="A143" s="254"/>
      <c r="B143" s="149"/>
      <c r="C143" s="150"/>
      <c r="D143" s="151"/>
      <c r="E143" s="151"/>
      <c r="F143" s="176"/>
      <c r="G143" s="147"/>
      <c r="H143" s="145"/>
      <c r="I143" s="145"/>
    </row>
    <row r="144" spans="1:9" s="146" customFormat="1">
      <c r="A144" s="254"/>
      <c r="B144" s="149"/>
      <c r="C144" s="150"/>
      <c r="D144" s="151"/>
      <c r="E144" s="151"/>
      <c r="F144" s="176"/>
      <c r="G144" s="145"/>
      <c r="H144" s="145"/>
      <c r="I144" s="145"/>
    </row>
    <row r="145" spans="1:9" s="146" customFormat="1">
      <c r="A145" s="254"/>
      <c r="B145" s="149"/>
      <c r="C145" s="150"/>
      <c r="D145" s="151"/>
      <c r="E145" s="151"/>
      <c r="F145" s="176"/>
      <c r="G145" s="145"/>
      <c r="H145" s="145"/>
      <c r="I145" s="145"/>
    </row>
    <row r="146" spans="1:9" s="146" customFormat="1">
      <c r="A146" s="254"/>
      <c r="B146" s="149"/>
      <c r="C146" s="150"/>
      <c r="D146" s="151"/>
      <c r="E146" s="151"/>
      <c r="F146" s="176"/>
      <c r="G146" s="145"/>
      <c r="H146" s="145"/>
      <c r="I146" s="145"/>
    </row>
    <row r="147" spans="1:9" s="146" customFormat="1">
      <c r="A147" s="254"/>
      <c r="B147" s="149"/>
      <c r="C147" s="150"/>
      <c r="D147" s="151"/>
      <c r="E147" s="151"/>
      <c r="F147" s="176"/>
      <c r="G147" s="145"/>
      <c r="H147" s="145"/>
      <c r="I147" s="145"/>
    </row>
    <row r="148" spans="1:9" s="146" customFormat="1">
      <c r="A148" s="254"/>
      <c r="B148" s="149"/>
      <c r="C148" s="150"/>
      <c r="D148" s="151"/>
      <c r="E148" s="151"/>
      <c r="F148" s="176"/>
      <c r="G148" s="145"/>
      <c r="H148" s="145"/>
      <c r="I148" s="145"/>
    </row>
    <row r="149" spans="1:9" s="146" customFormat="1">
      <c r="A149" s="254"/>
      <c r="B149" s="149"/>
      <c r="C149" s="150"/>
      <c r="D149" s="151"/>
      <c r="E149" s="151"/>
      <c r="F149" s="176"/>
      <c r="G149" s="145"/>
      <c r="H149" s="145"/>
      <c r="I149" s="145"/>
    </row>
    <row r="150" spans="1:9" s="146" customFormat="1">
      <c r="A150" s="254"/>
      <c r="B150" s="149"/>
      <c r="C150" s="150"/>
      <c r="D150" s="151"/>
      <c r="E150" s="151"/>
      <c r="F150" s="176"/>
      <c r="G150" s="147"/>
      <c r="H150" s="156"/>
      <c r="I150" s="156"/>
    </row>
    <row r="151" spans="1:9" s="146" customFormat="1">
      <c r="A151" s="254"/>
      <c r="B151" s="149"/>
      <c r="C151" s="150"/>
      <c r="D151" s="151"/>
      <c r="E151" s="151"/>
      <c r="F151" s="176"/>
      <c r="G151" s="147"/>
      <c r="H151" s="156"/>
      <c r="I151" s="156"/>
    </row>
    <row r="152" spans="1:9" s="146" customFormat="1">
      <c r="A152" s="254"/>
      <c r="B152" s="149"/>
      <c r="C152" s="150"/>
      <c r="D152" s="151"/>
      <c r="E152" s="151"/>
      <c r="F152" s="176"/>
      <c r="G152" s="147"/>
      <c r="H152" s="156"/>
      <c r="I152" s="156"/>
    </row>
    <row r="153" spans="1:9" s="146" customFormat="1">
      <c r="A153" s="254"/>
      <c r="B153" s="149"/>
      <c r="C153" s="150"/>
      <c r="D153" s="151"/>
      <c r="E153" s="151"/>
      <c r="F153" s="176"/>
      <c r="G153" s="147"/>
      <c r="H153" s="145"/>
      <c r="I153" s="145"/>
    </row>
    <row r="154" spans="1:9" s="146" customFormat="1">
      <c r="A154" s="254"/>
      <c r="B154" s="149"/>
      <c r="C154" s="150"/>
      <c r="D154" s="151"/>
      <c r="E154" s="151"/>
      <c r="F154" s="176"/>
      <c r="G154" s="147"/>
      <c r="H154" s="145"/>
      <c r="I154" s="145"/>
    </row>
    <row r="155" spans="1:9" s="146" customFormat="1">
      <c r="A155" s="254"/>
      <c r="B155" s="149"/>
      <c r="C155" s="150"/>
      <c r="D155" s="151"/>
      <c r="E155" s="151"/>
      <c r="F155" s="176"/>
      <c r="G155" s="147"/>
      <c r="H155" s="156"/>
      <c r="I155" s="156"/>
    </row>
    <row r="156" spans="1:9" s="146" customFormat="1">
      <c r="A156" s="254"/>
      <c r="B156" s="149"/>
      <c r="C156" s="150"/>
      <c r="D156" s="151"/>
      <c r="E156" s="151"/>
      <c r="F156" s="176"/>
      <c r="G156" s="147"/>
      <c r="H156" s="156"/>
      <c r="I156" s="156"/>
    </row>
    <row r="157" spans="1:9" s="146" customFormat="1">
      <c r="A157" s="254"/>
      <c r="B157" s="149"/>
      <c r="C157" s="150"/>
      <c r="D157" s="151"/>
      <c r="E157" s="151"/>
      <c r="F157" s="176"/>
      <c r="G157" s="147"/>
      <c r="H157" s="145"/>
      <c r="I157" s="145"/>
    </row>
    <row r="158" spans="1:9" s="146" customFormat="1">
      <c r="A158" s="254"/>
      <c r="B158" s="149"/>
      <c r="C158" s="150"/>
      <c r="D158" s="151"/>
      <c r="E158" s="151"/>
      <c r="F158" s="176"/>
      <c r="G158" s="147"/>
      <c r="H158" s="145"/>
      <c r="I158" s="145"/>
    </row>
    <row r="159" spans="1:9" s="146" customFormat="1">
      <c r="A159" s="254"/>
      <c r="B159" s="149"/>
      <c r="C159" s="150"/>
      <c r="D159" s="151"/>
      <c r="E159" s="151"/>
      <c r="F159" s="176"/>
      <c r="G159" s="147"/>
      <c r="H159" s="145"/>
      <c r="I159" s="145"/>
    </row>
    <row r="160" spans="1:9" s="146" customFormat="1">
      <c r="A160" s="254"/>
      <c r="B160" s="149"/>
      <c r="C160" s="150"/>
      <c r="D160" s="151"/>
      <c r="E160" s="151"/>
      <c r="F160" s="176"/>
      <c r="G160" s="147"/>
      <c r="H160" s="145"/>
      <c r="I160" s="145"/>
    </row>
    <row r="161" spans="1:9" s="146" customFormat="1">
      <c r="A161" s="254"/>
      <c r="B161" s="149"/>
      <c r="C161" s="150"/>
      <c r="D161" s="151"/>
      <c r="E161" s="151"/>
      <c r="F161" s="176"/>
      <c r="G161" s="147"/>
      <c r="H161" s="145"/>
      <c r="I161" s="145"/>
    </row>
    <row r="162" spans="1:9" s="146" customFormat="1">
      <c r="A162" s="254"/>
      <c r="B162" s="149"/>
      <c r="C162" s="150"/>
      <c r="D162" s="151"/>
      <c r="E162" s="151"/>
      <c r="F162" s="176"/>
      <c r="G162" s="147"/>
      <c r="H162" s="145"/>
      <c r="I162" s="145"/>
    </row>
    <row r="163" spans="1:9" s="146" customFormat="1">
      <c r="A163" s="254"/>
      <c r="B163" s="149"/>
      <c r="C163" s="150"/>
      <c r="D163" s="151"/>
      <c r="E163" s="151"/>
      <c r="F163" s="176"/>
      <c r="G163" s="147"/>
      <c r="H163" s="156"/>
      <c r="I163" s="156"/>
    </row>
    <row r="164" spans="1:9" s="146" customFormat="1">
      <c r="A164" s="254"/>
      <c r="B164" s="149"/>
      <c r="C164" s="150"/>
      <c r="D164" s="151"/>
      <c r="E164" s="151"/>
      <c r="F164" s="176"/>
      <c r="G164" s="147"/>
      <c r="H164" s="156"/>
      <c r="I164" s="156"/>
    </row>
    <row r="165" spans="1:9" s="146" customFormat="1">
      <c r="A165" s="254"/>
      <c r="B165" s="149"/>
      <c r="C165" s="150"/>
      <c r="D165" s="151"/>
      <c r="E165" s="151"/>
      <c r="F165" s="176"/>
      <c r="G165" s="147"/>
      <c r="H165" s="156"/>
      <c r="I165" s="156"/>
    </row>
    <row r="166" spans="1:9" s="146" customFormat="1">
      <c r="A166" s="254"/>
      <c r="B166" s="149"/>
      <c r="C166" s="150"/>
      <c r="D166" s="151"/>
      <c r="E166" s="151"/>
      <c r="F166" s="176"/>
      <c r="G166" s="147"/>
      <c r="H166" s="156"/>
      <c r="I166" s="156"/>
    </row>
    <row r="167" spans="1:9" s="146" customFormat="1">
      <c r="A167" s="254"/>
      <c r="B167" s="149"/>
      <c r="C167" s="150"/>
      <c r="D167" s="151"/>
      <c r="E167" s="151"/>
      <c r="F167" s="176"/>
      <c r="G167" s="147"/>
      <c r="H167" s="156"/>
      <c r="I167" s="156"/>
    </row>
    <row r="168" spans="1:9" s="146" customFormat="1">
      <c r="A168" s="254"/>
      <c r="B168" s="149"/>
      <c r="C168" s="150"/>
      <c r="D168" s="151"/>
      <c r="E168" s="151"/>
      <c r="F168" s="176"/>
      <c r="G168" s="147"/>
      <c r="H168" s="156"/>
      <c r="I168" s="156"/>
    </row>
    <row r="169" spans="1:9" s="146" customFormat="1">
      <c r="A169" s="254"/>
      <c r="B169" s="149"/>
      <c r="C169" s="150"/>
      <c r="D169" s="151"/>
      <c r="E169" s="151"/>
      <c r="F169" s="176"/>
      <c r="G169" s="147"/>
      <c r="H169" s="156"/>
      <c r="I169" s="156"/>
    </row>
    <row r="170" spans="1:9" s="146" customFormat="1">
      <c r="A170" s="254"/>
      <c r="B170" s="149"/>
      <c r="C170" s="150"/>
      <c r="D170" s="151"/>
      <c r="E170" s="151"/>
      <c r="F170" s="176"/>
      <c r="G170" s="147"/>
      <c r="H170" s="156"/>
      <c r="I170" s="156"/>
    </row>
    <row r="171" spans="1:9" s="146" customFormat="1">
      <c r="A171" s="254"/>
      <c r="B171" s="149"/>
      <c r="C171" s="150"/>
      <c r="D171" s="151"/>
      <c r="E171" s="151"/>
      <c r="F171" s="176"/>
      <c r="G171" s="147"/>
      <c r="H171" s="156"/>
      <c r="I171" s="156"/>
    </row>
    <row r="172" spans="1:9" s="146" customFormat="1">
      <c r="A172" s="254"/>
      <c r="B172" s="149"/>
      <c r="C172" s="150"/>
      <c r="D172" s="151"/>
      <c r="E172" s="151"/>
      <c r="F172" s="176"/>
      <c r="G172" s="147"/>
      <c r="H172" s="156"/>
      <c r="I172" s="156"/>
    </row>
    <row r="173" spans="1:9" s="146" customFormat="1">
      <c r="A173" s="254"/>
      <c r="B173" s="149"/>
      <c r="C173" s="150"/>
      <c r="D173" s="151"/>
      <c r="E173" s="151"/>
      <c r="F173" s="176"/>
      <c r="G173" s="147"/>
      <c r="H173" s="156"/>
      <c r="I173" s="156"/>
    </row>
    <row r="174" spans="1:9" s="146" customFormat="1">
      <c r="A174" s="254"/>
      <c r="B174" s="149"/>
      <c r="C174" s="150"/>
      <c r="D174" s="151"/>
      <c r="E174" s="151"/>
      <c r="F174" s="176"/>
      <c r="G174" s="147"/>
      <c r="H174" s="156"/>
      <c r="I174" s="156"/>
    </row>
    <row r="175" spans="1:9" s="146" customFormat="1">
      <c r="A175" s="254"/>
      <c r="B175" s="149"/>
      <c r="C175" s="150"/>
      <c r="D175" s="151"/>
      <c r="E175" s="151"/>
      <c r="F175" s="176"/>
      <c r="G175" s="147"/>
      <c r="H175" s="156"/>
      <c r="I175" s="156"/>
    </row>
    <row r="176" spans="1:9" s="146" customFormat="1">
      <c r="A176" s="254"/>
      <c r="B176" s="149"/>
      <c r="C176" s="150"/>
      <c r="D176" s="151"/>
      <c r="E176" s="151"/>
      <c r="F176" s="176"/>
      <c r="G176" s="147"/>
      <c r="H176" s="156"/>
      <c r="I176" s="156"/>
    </row>
    <row r="177" spans="1:9" s="146" customFormat="1">
      <c r="A177" s="254"/>
      <c r="B177" s="149"/>
      <c r="C177" s="150"/>
      <c r="D177" s="151"/>
      <c r="E177" s="151"/>
      <c r="F177" s="176"/>
      <c r="G177" s="147"/>
      <c r="H177" s="156"/>
      <c r="I177" s="156"/>
    </row>
    <row r="178" spans="1:9" s="146" customFormat="1">
      <c r="A178" s="254"/>
      <c r="B178" s="149"/>
      <c r="C178" s="150"/>
      <c r="D178" s="151"/>
      <c r="E178" s="151"/>
      <c r="F178" s="176"/>
      <c r="G178" s="147"/>
      <c r="H178" s="156"/>
      <c r="I178" s="156"/>
    </row>
    <row r="179" spans="1:9" s="146" customFormat="1">
      <c r="A179" s="254"/>
      <c r="B179" s="149"/>
      <c r="C179" s="150"/>
      <c r="D179" s="151"/>
      <c r="E179" s="151"/>
      <c r="F179" s="176"/>
      <c r="G179" s="147"/>
      <c r="H179" s="156"/>
      <c r="I179" s="156"/>
    </row>
    <row r="180" spans="1:9" s="146" customFormat="1">
      <c r="A180" s="254"/>
      <c r="B180" s="149"/>
      <c r="C180" s="150"/>
      <c r="D180" s="151"/>
      <c r="E180" s="151"/>
      <c r="F180" s="176"/>
      <c r="G180" s="147"/>
      <c r="H180" s="156"/>
      <c r="I180" s="156"/>
    </row>
    <row r="181" spans="1:9" s="146" customFormat="1">
      <c r="A181" s="254"/>
      <c r="B181" s="149"/>
      <c r="C181" s="150"/>
      <c r="D181" s="151"/>
      <c r="E181" s="151"/>
      <c r="F181" s="176"/>
      <c r="G181" s="147"/>
      <c r="H181" s="156"/>
      <c r="I181" s="156"/>
    </row>
    <row r="182" spans="1:9" s="146" customFormat="1">
      <c r="A182" s="254"/>
      <c r="B182" s="149"/>
      <c r="C182" s="150"/>
      <c r="D182" s="151"/>
      <c r="E182" s="151"/>
      <c r="F182" s="176"/>
      <c r="G182" s="147"/>
      <c r="H182" s="156"/>
      <c r="I182" s="156"/>
    </row>
    <row r="183" spans="1:9" s="146" customFormat="1">
      <c r="A183" s="254"/>
      <c r="B183" s="149"/>
      <c r="C183" s="150"/>
      <c r="D183" s="151"/>
      <c r="E183" s="151"/>
      <c r="F183" s="176"/>
      <c r="G183" s="147"/>
      <c r="H183" s="156"/>
      <c r="I183" s="156"/>
    </row>
    <row r="184" spans="1:9" s="146" customFormat="1">
      <c r="A184" s="254"/>
      <c r="B184" s="149"/>
      <c r="C184" s="150"/>
      <c r="D184" s="151"/>
      <c r="E184" s="151"/>
      <c r="F184" s="176"/>
      <c r="G184" s="147"/>
      <c r="H184" s="156"/>
      <c r="I184" s="156"/>
    </row>
    <row r="185" spans="1:9" s="146" customFormat="1">
      <c r="A185" s="254"/>
      <c r="B185" s="149"/>
      <c r="C185" s="150"/>
      <c r="D185" s="151"/>
      <c r="E185" s="151"/>
      <c r="F185" s="176"/>
      <c r="G185" s="147"/>
      <c r="H185" s="156"/>
      <c r="I185" s="156"/>
    </row>
    <row r="186" spans="1:9" s="146" customFormat="1">
      <c r="A186" s="254"/>
      <c r="B186" s="149"/>
      <c r="C186" s="150"/>
      <c r="D186" s="151"/>
      <c r="E186" s="151"/>
      <c r="F186" s="176"/>
      <c r="G186" s="147"/>
      <c r="H186" s="156"/>
      <c r="I186" s="156"/>
    </row>
    <row r="187" spans="1:9" s="146" customFormat="1">
      <c r="A187" s="254"/>
      <c r="B187" s="149"/>
      <c r="C187" s="150"/>
      <c r="D187" s="151"/>
      <c r="E187" s="151"/>
      <c r="F187" s="176"/>
      <c r="G187" s="147"/>
      <c r="H187" s="156"/>
      <c r="I187" s="156"/>
    </row>
    <row r="188" spans="1:9" s="146" customFormat="1">
      <c r="A188" s="254"/>
      <c r="B188" s="149"/>
      <c r="C188" s="150"/>
      <c r="D188" s="151"/>
      <c r="E188" s="151"/>
      <c r="F188" s="176"/>
      <c r="G188" s="147"/>
      <c r="H188" s="156"/>
      <c r="I188" s="156"/>
    </row>
    <row r="189" spans="1:9" s="146" customFormat="1">
      <c r="A189" s="254"/>
      <c r="B189" s="149"/>
      <c r="C189" s="150"/>
      <c r="D189" s="151"/>
      <c r="E189" s="151"/>
      <c r="F189" s="176"/>
      <c r="G189" s="147"/>
      <c r="H189" s="156"/>
      <c r="I189" s="156"/>
    </row>
    <row r="190" spans="1:9" s="146" customFormat="1">
      <c r="A190" s="254"/>
      <c r="B190" s="149"/>
      <c r="C190" s="150"/>
      <c r="D190" s="151"/>
      <c r="E190" s="151"/>
      <c r="F190" s="176"/>
      <c r="G190" s="147"/>
      <c r="H190" s="156"/>
      <c r="I190" s="156"/>
    </row>
    <row r="191" spans="1:9" s="146" customFormat="1">
      <c r="A191" s="254"/>
      <c r="B191" s="149"/>
      <c r="C191" s="150"/>
      <c r="D191" s="151"/>
      <c r="E191" s="151"/>
      <c r="F191" s="176"/>
      <c r="G191" s="147"/>
      <c r="H191" s="156"/>
      <c r="I191" s="156"/>
    </row>
    <row r="192" spans="1:9" s="146" customFormat="1">
      <c r="A192" s="254"/>
      <c r="B192" s="149"/>
      <c r="C192" s="150"/>
      <c r="D192" s="151"/>
      <c r="E192" s="151"/>
      <c r="F192" s="176"/>
      <c r="G192" s="147"/>
      <c r="H192" s="156"/>
      <c r="I192" s="156"/>
    </row>
    <row r="193" spans="1:9" s="146" customFormat="1">
      <c r="A193" s="254"/>
      <c r="B193" s="149"/>
      <c r="C193" s="150"/>
      <c r="D193" s="151"/>
      <c r="E193" s="151"/>
      <c r="F193" s="176"/>
      <c r="G193" s="147"/>
      <c r="H193" s="156"/>
      <c r="I193" s="156"/>
    </row>
    <row r="194" spans="1:9" s="146" customFormat="1">
      <c r="A194" s="254"/>
      <c r="B194" s="149"/>
      <c r="C194" s="150"/>
      <c r="D194" s="151"/>
      <c r="E194" s="151"/>
      <c r="F194" s="176"/>
      <c r="G194" s="147"/>
      <c r="H194" s="156"/>
      <c r="I194" s="156"/>
    </row>
    <row r="195" spans="1:9" s="146" customFormat="1">
      <c r="A195" s="254"/>
      <c r="B195" s="149"/>
      <c r="C195" s="150"/>
      <c r="D195" s="151"/>
      <c r="E195" s="151"/>
      <c r="F195" s="176"/>
      <c r="G195" s="147"/>
      <c r="H195" s="156"/>
      <c r="I195" s="156"/>
    </row>
    <row r="196" spans="1:9" s="146" customFormat="1">
      <c r="A196" s="254"/>
      <c r="B196" s="149"/>
      <c r="C196" s="150"/>
      <c r="D196" s="151"/>
      <c r="E196" s="151"/>
      <c r="F196" s="176"/>
      <c r="G196" s="147"/>
      <c r="H196" s="156"/>
      <c r="I196" s="156"/>
    </row>
    <row r="197" spans="1:9" s="146" customFormat="1">
      <c r="A197" s="254"/>
      <c r="B197" s="149"/>
      <c r="C197" s="150"/>
      <c r="D197" s="151"/>
      <c r="E197" s="151"/>
      <c r="F197" s="176"/>
      <c r="G197" s="147"/>
      <c r="H197" s="156"/>
      <c r="I197" s="156"/>
    </row>
    <row r="198" spans="1:9" s="146" customFormat="1">
      <c r="A198" s="254"/>
      <c r="B198" s="149"/>
      <c r="C198" s="150"/>
      <c r="D198" s="151"/>
      <c r="E198" s="151"/>
      <c r="F198" s="176"/>
      <c r="G198" s="147"/>
      <c r="H198" s="156"/>
      <c r="I198" s="156"/>
    </row>
    <row r="199" spans="1:9" s="146" customFormat="1">
      <c r="A199" s="254"/>
      <c r="B199" s="149"/>
      <c r="C199" s="150"/>
      <c r="D199" s="151"/>
      <c r="E199" s="151"/>
      <c r="F199" s="176"/>
      <c r="G199" s="147"/>
      <c r="H199" s="156"/>
      <c r="I199" s="156"/>
    </row>
    <row r="200" spans="1:9" s="146" customFormat="1">
      <c r="A200" s="254"/>
      <c r="B200" s="149"/>
      <c r="C200" s="150"/>
      <c r="D200" s="151"/>
      <c r="E200" s="151"/>
      <c r="F200" s="176"/>
      <c r="G200" s="147"/>
      <c r="H200" s="156"/>
      <c r="I200" s="156"/>
    </row>
    <row r="201" spans="1:9" s="146" customFormat="1">
      <c r="A201" s="254"/>
      <c r="B201" s="149"/>
      <c r="C201" s="150"/>
      <c r="D201" s="151"/>
      <c r="E201" s="151"/>
      <c r="F201" s="176"/>
      <c r="G201" s="147"/>
      <c r="H201" s="156"/>
      <c r="I201" s="156"/>
    </row>
    <row r="202" spans="1:9" s="146" customFormat="1">
      <c r="A202" s="254"/>
      <c r="B202" s="149"/>
      <c r="C202" s="150"/>
      <c r="D202" s="151"/>
      <c r="E202" s="151"/>
      <c r="F202" s="176"/>
      <c r="G202" s="147"/>
      <c r="H202" s="156"/>
      <c r="I202" s="156"/>
    </row>
    <row r="203" spans="1:9" s="146" customFormat="1">
      <c r="A203" s="254"/>
      <c r="B203" s="149"/>
      <c r="C203" s="150"/>
      <c r="D203" s="151"/>
      <c r="E203" s="151"/>
      <c r="F203" s="176"/>
      <c r="G203" s="147"/>
      <c r="H203" s="156"/>
      <c r="I203" s="156"/>
    </row>
    <row r="204" spans="1:9" s="146" customFormat="1">
      <c r="A204" s="254"/>
      <c r="B204" s="149"/>
      <c r="C204" s="150"/>
      <c r="D204" s="151"/>
      <c r="E204" s="151"/>
      <c r="F204" s="176"/>
      <c r="G204" s="147"/>
      <c r="H204" s="156"/>
      <c r="I204" s="156"/>
    </row>
    <row r="205" spans="1:9" s="146" customFormat="1">
      <c r="A205" s="254"/>
      <c r="B205" s="149"/>
      <c r="C205" s="150"/>
      <c r="D205" s="151"/>
      <c r="E205" s="151"/>
      <c r="F205" s="176"/>
      <c r="G205" s="147"/>
      <c r="H205" s="156"/>
      <c r="I205" s="156"/>
    </row>
    <row r="206" spans="1:9" s="146" customFormat="1">
      <c r="A206" s="254"/>
      <c r="B206" s="149"/>
      <c r="C206" s="150"/>
      <c r="D206" s="151"/>
      <c r="E206" s="151"/>
      <c r="F206" s="176"/>
      <c r="G206" s="147"/>
      <c r="H206" s="156"/>
      <c r="I206" s="156"/>
    </row>
    <row r="207" spans="1:9" s="146" customFormat="1">
      <c r="A207" s="254"/>
      <c r="B207" s="149"/>
      <c r="C207" s="150"/>
      <c r="D207" s="151"/>
      <c r="E207" s="151"/>
      <c r="F207" s="176"/>
      <c r="G207" s="147"/>
      <c r="H207" s="156"/>
      <c r="I207" s="156"/>
    </row>
    <row r="208" spans="1:9" s="146" customFormat="1">
      <c r="A208" s="254"/>
      <c r="B208" s="149"/>
      <c r="C208" s="150"/>
      <c r="D208" s="151"/>
      <c r="E208" s="151"/>
      <c r="F208" s="176"/>
      <c r="G208" s="147"/>
      <c r="H208" s="156"/>
      <c r="I208" s="156"/>
    </row>
    <row r="209" spans="1:9" s="146" customFormat="1">
      <c r="A209" s="254"/>
      <c r="B209" s="149"/>
      <c r="C209" s="150"/>
      <c r="D209" s="151"/>
      <c r="E209" s="151"/>
      <c r="F209" s="176"/>
      <c r="G209" s="147"/>
      <c r="H209" s="156"/>
      <c r="I209" s="156"/>
    </row>
    <row r="210" spans="1:9" s="146" customFormat="1">
      <c r="A210" s="254"/>
      <c r="B210" s="149"/>
      <c r="C210" s="150"/>
      <c r="D210" s="151"/>
      <c r="E210" s="151"/>
      <c r="F210" s="176"/>
      <c r="G210" s="147"/>
      <c r="H210" s="156"/>
      <c r="I210" s="156"/>
    </row>
    <row r="211" spans="1:9" s="146" customFormat="1">
      <c r="A211" s="254"/>
      <c r="B211" s="149"/>
      <c r="C211" s="150"/>
      <c r="D211" s="151"/>
      <c r="E211" s="151"/>
      <c r="F211" s="176"/>
      <c r="G211" s="147"/>
      <c r="H211" s="156"/>
      <c r="I211" s="156"/>
    </row>
    <row r="212" spans="1:9" s="146" customFormat="1">
      <c r="A212" s="254"/>
      <c r="B212" s="149"/>
      <c r="C212" s="150"/>
      <c r="D212" s="151"/>
      <c r="E212" s="151"/>
      <c r="F212" s="176"/>
      <c r="G212" s="147"/>
      <c r="H212" s="156"/>
      <c r="I212" s="156"/>
    </row>
    <row r="213" spans="1:9" s="146" customFormat="1">
      <c r="A213" s="254"/>
      <c r="B213" s="149"/>
      <c r="C213" s="150"/>
      <c r="D213" s="151"/>
      <c r="E213" s="151"/>
      <c r="F213" s="176"/>
      <c r="G213" s="147"/>
      <c r="H213" s="156"/>
      <c r="I213" s="156"/>
    </row>
    <row r="214" spans="1:9" s="146" customFormat="1">
      <c r="A214" s="254"/>
      <c r="B214" s="149"/>
      <c r="C214" s="150"/>
      <c r="D214" s="151"/>
      <c r="E214" s="151"/>
      <c r="F214" s="176"/>
      <c r="G214" s="147"/>
      <c r="H214" s="156"/>
      <c r="I214" s="156"/>
    </row>
    <row r="215" spans="1:9" s="146" customFormat="1">
      <c r="A215" s="254"/>
      <c r="B215" s="149"/>
      <c r="C215" s="150"/>
      <c r="D215" s="151"/>
      <c r="E215" s="151"/>
      <c r="F215" s="176"/>
      <c r="G215" s="147"/>
      <c r="H215" s="156"/>
      <c r="I215" s="156"/>
    </row>
    <row r="216" spans="1:9" s="146" customFormat="1">
      <c r="A216" s="254"/>
      <c r="B216" s="149"/>
      <c r="C216" s="150"/>
      <c r="D216" s="151"/>
      <c r="E216" s="151"/>
      <c r="F216" s="176"/>
      <c r="G216" s="147"/>
      <c r="H216" s="156"/>
      <c r="I216" s="156"/>
    </row>
    <row r="217" spans="1:9" s="146" customFormat="1">
      <c r="A217" s="254"/>
      <c r="B217" s="149"/>
      <c r="C217" s="150"/>
      <c r="D217" s="151"/>
      <c r="E217" s="151"/>
      <c r="F217" s="176"/>
      <c r="G217" s="147"/>
      <c r="H217" s="156"/>
      <c r="I217" s="156"/>
    </row>
    <row r="218" spans="1:9" s="146" customFormat="1">
      <c r="A218" s="254"/>
      <c r="B218" s="149"/>
      <c r="C218" s="150"/>
      <c r="D218" s="151"/>
      <c r="E218" s="151"/>
      <c r="F218" s="176"/>
      <c r="G218" s="147"/>
      <c r="H218" s="156"/>
      <c r="I218" s="156"/>
    </row>
    <row r="219" spans="1:9" s="146" customFormat="1">
      <c r="A219" s="254"/>
      <c r="B219" s="149"/>
      <c r="C219" s="150"/>
      <c r="D219" s="151"/>
      <c r="E219" s="151"/>
      <c r="F219" s="176"/>
      <c r="G219" s="147"/>
      <c r="H219" s="156"/>
      <c r="I219" s="156"/>
    </row>
    <row r="220" spans="1:9" s="146" customFormat="1">
      <c r="A220" s="254"/>
      <c r="B220" s="149"/>
      <c r="C220" s="150"/>
      <c r="D220" s="151"/>
      <c r="E220" s="151"/>
      <c r="F220" s="176"/>
      <c r="G220" s="147"/>
      <c r="H220" s="156"/>
      <c r="I220" s="156"/>
    </row>
    <row r="221" spans="1:9" s="146" customFormat="1">
      <c r="A221" s="254"/>
      <c r="B221" s="149"/>
      <c r="C221" s="150"/>
      <c r="D221" s="151"/>
      <c r="E221" s="151"/>
      <c r="F221" s="176"/>
      <c r="G221" s="147"/>
      <c r="H221" s="156"/>
      <c r="I221" s="156"/>
    </row>
    <row r="222" spans="1:9" s="146" customFormat="1">
      <c r="A222" s="254"/>
      <c r="B222" s="149"/>
      <c r="C222" s="150"/>
      <c r="D222" s="151"/>
      <c r="E222" s="151"/>
      <c r="F222" s="176"/>
      <c r="G222" s="147"/>
      <c r="H222" s="156"/>
      <c r="I222" s="156"/>
    </row>
    <row r="223" spans="1:9" s="146" customFormat="1">
      <c r="A223" s="254"/>
      <c r="B223" s="149"/>
      <c r="C223" s="150"/>
      <c r="D223" s="151"/>
      <c r="E223" s="151"/>
      <c r="F223" s="176"/>
      <c r="G223" s="147"/>
      <c r="H223" s="156"/>
      <c r="I223" s="156"/>
    </row>
    <row r="224" spans="1:9" s="146" customFormat="1">
      <c r="A224" s="254"/>
      <c r="B224" s="149"/>
      <c r="C224" s="150"/>
      <c r="D224" s="151"/>
      <c r="E224" s="151"/>
      <c r="F224" s="176"/>
      <c r="G224" s="147"/>
      <c r="H224" s="156"/>
      <c r="I224" s="156"/>
    </row>
    <row r="225" spans="1:9" s="146" customFormat="1">
      <c r="A225" s="254"/>
      <c r="B225" s="149"/>
      <c r="C225" s="150"/>
      <c r="D225" s="151"/>
      <c r="E225" s="151"/>
      <c r="F225" s="176"/>
      <c r="G225" s="147"/>
      <c r="H225" s="156"/>
      <c r="I225" s="156"/>
    </row>
    <row r="226" spans="1:9" s="146" customFormat="1">
      <c r="A226" s="254"/>
      <c r="B226" s="149"/>
      <c r="C226" s="150"/>
      <c r="D226" s="151"/>
      <c r="E226" s="151"/>
      <c r="F226" s="176"/>
      <c r="G226" s="147"/>
      <c r="H226" s="156"/>
      <c r="I226" s="156"/>
    </row>
    <row r="227" spans="1:9" s="146" customFormat="1">
      <c r="A227" s="254"/>
      <c r="B227" s="149"/>
      <c r="C227" s="150"/>
      <c r="D227" s="151"/>
      <c r="E227" s="151"/>
      <c r="F227" s="176"/>
      <c r="G227" s="147"/>
      <c r="H227" s="156"/>
      <c r="I227" s="156"/>
    </row>
    <row r="228" spans="1:9" s="146" customFormat="1">
      <c r="A228" s="254"/>
      <c r="B228" s="149"/>
      <c r="C228" s="150"/>
      <c r="D228" s="151"/>
      <c r="E228" s="151"/>
      <c r="F228" s="176"/>
      <c r="G228" s="147"/>
      <c r="H228" s="156"/>
      <c r="I228" s="156"/>
    </row>
    <row r="229" spans="1:9" s="146" customFormat="1">
      <c r="A229" s="254"/>
      <c r="B229" s="149"/>
      <c r="C229" s="150"/>
      <c r="D229" s="151"/>
      <c r="E229" s="151"/>
      <c r="F229" s="176"/>
      <c r="G229" s="147"/>
      <c r="H229" s="156"/>
      <c r="I229" s="156"/>
    </row>
    <row r="230" spans="1:9" s="146" customFormat="1">
      <c r="A230" s="254"/>
      <c r="B230" s="149"/>
      <c r="C230" s="150"/>
      <c r="D230" s="151"/>
      <c r="E230" s="151"/>
      <c r="F230" s="176"/>
      <c r="G230" s="147"/>
      <c r="H230" s="156"/>
      <c r="I230" s="156"/>
    </row>
    <row r="231" spans="1:9" s="146" customFormat="1">
      <c r="A231" s="254"/>
      <c r="B231" s="149"/>
      <c r="C231" s="150"/>
      <c r="D231" s="151"/>
      <c r="E231" s="151"/>
      <c r="F231" s="176"/>
      <c r="G231" s="147"/>
      <c r="H231" s="156"/>
      <c r="I231" s="156"/>
    </row>
    <row r="232" spans="1:9" s="146" customFormat="1">
      <c r="A232" s="254"/>
      <c r="B232" s="149"/>
      <c r="C232" s="150"/>
      <c r="D232" s="151"/>
      <c r="E232" s="151"/>
      <c r="F232" s="176"/>
      <c r="G232" s="147"/>
      <c r="H232" s="156"/>
      <c r="I232" s="156"/>
    </row>
    <row r="233" spans="1:9" s="146" customFormat="1">
      <c r="A233" s="254"/>
      <c r="B233" s="149"/>
      <c r="C233" s="150"/>
      <c r="D233" s="151"/>
      <c r="E233" s="151"/>
      <c r="F233" s="176"/>
      <c r="G233" s="147"/>
      <c r="H233" s="156"/>
      <c r="I233" s="156"/>
    </row>
    <row r="234" spans="1:9" s="146" customFormat="1">
      <c r="A234" s="254"/>
      <c r="B234" s="149"/>
      <c r="C234" s="150"/>
      <c r="D234" s="151"/>
      <c r="E234" s="151"/>
      <c r="F234" s="176"/>
      <c r="G234" s="147"/>
      <c r="H234" s="156"/>
      <c r="I234" s="156"/>
    </row>
    <row r="235" spans="1:9" s="146" customFormat="1">
      <c r="A235" s="254"/>
      <c r="B235" s="149"/>
      <c r="C235" s="150"/>
      <c r="D235" s="151"/>
      <c r="E235" s="151"/>
      <c r="F235" s="176"/>
      <c r="G235" s="147"/>
      <c r="H235" s="156"/>
      <c r="I235" s="156"/>
    </row>
    <row r="236" spans="1:9" s="146" customFormat="1">
      <c r="A236" s="254"/>
      <c r="B236" s="149"/>
      <c r="C236" s="150"/>
      <c r="D236" s="151"/>
      <c r="E236" s="151"/>
      <c r="F236" s="176"/>
      <c r="G236" s="147"/>
      <c r="H236" s="156"/>
      <c r="I236" s="156"/>
    </row>
    <row r="237" spans="1:9" s="146" customFormat="1">
      <c r="A237" s="254"/>
      <c r="B237" s="149"/>
      <c r="C237" s="150"/>
      <c r="D237" s="151"/>
      <c r="E237" s="151"/>
      <c r="F237" s="176"/>
      <c r="G237" s="147"/>
      <c r="H237" s="156"/>
      <c r="I237" s="156"/>
    </row>
    <row r="238" spans="1:9" s="146" customFormat="1">
      <c r="A238" s="254"/>
      <c r="B238" s="149"/>
      <c r="C238" s="150"/>
      <c r="D238" s="151"/>
      <c r="E238" s="151"/>
      <c r="F238" s="176"/>
      <c r="G238" s="147"/>
      <c r="H238" s="156"/>
      <c r="I238" s="156"/>
    </row>
    <row r="239" spans="1:9" s="146" customFormat="1">
      <c r="A239" s="254"/>
      <c r="B239" s="149"/>
      <c r="C239" s="150"/>
      <c r="D239" s="151"/>
      <c r="E239" s="151"/>
      <c r="F239" s="176"/>
      <c r="G239" s="147"/>
      <c r="H239" s="156"/>
      <c r="I239" s="156"/>
    </row>
    <row r="240" spans="1:9" s="146" customFormat="1">
      <c r="A240" s="254"/>
      <c r="B240" s="149"/>
      <c r="C240" s="150"/>
      <c r="D240" s="151"/>
      <c r="E240" s="151"/>
      <c r="F240" s="176"/>
      <c r="G240" s="147"/>
      <c r="H240" s="156"/>
      <c r="I240" s="156"/>
    </row>
    <row r="241" spans="1:9" s="146" customFormat="1">
      <c r="A241" s="254"/>
      <c r="B241" s="149"/>
      <c r="C241" s="150"/>
      <c r="D241" s="151"/>
      <c r="E241" s="151"/>
      <c r="F241" s="176"/>
      <c r="G241" s="147"/>
      <c r="H241" s="156"/>
      <c r="I241" s="156"/>
    </row>
    <row r="242" spans="1:9" s="146" customFormat="1">
      <c r="A242" s="254"/>
      <c r="B242" s="149"/>
      <c r="C242" s="150"/>
      <c r="D242" s="151"/>
      <c r="E242" s="151"/>
      <c r="F242" s="176"/>
      <c r="G242" s="147"/>
      <c r="H242" s="156"/>
      <c r="I242" s="156"/>
    </row>
    <row r="243" spans="1:9" s="146" customFormat="1">
      <c r="A243" s="254"/>
      <c r="B243" s="149"/>
      <c r="C243" s="150"/>
      <c r="D243" s="151"/>
      <c r="E243" s="151"/>
      <c r="F243" s="176"/>
      <c r="G243" s="147"/>
      <c r="H243" s="156"/>
      <c r="I243" s="156"/>
    </row>
    <row r="244" spans="1:9" s="146" customFormat="1">
      <c r="A244" s="254"/>
      <c r="B244" s="149"/>
      <c r="C244" s="150"/>
      <c r="D244" s="151"/>
      <c r="E244" s="151"/>
      <c r="F244" s="176"/>
      <c r="G244" s="147"/>
      <c r="H244" s="156"/>
      <c r="I244" s="156"/>
    </row>
    <row r="245" spans="1:9" s="146" customFormat="1">
      <c r="A245" s="254"/>
      <c r="B245" s="149"/>
      <c r="C245" s="150"/>
      <c r="D245" s="151"/>
      <c r="E245" s="151"/>
      <c r="F245" s="176"/>
      <c r="G245" s="147"/>
      <c r="H245" s="156"/>
      <c r="I245" s="156"/>
    </row>
    <row r="246" spans="1:9" s="146" customFormat="1">
      <c r="A246" s="254"/>
      <c r="B246" s="149"/>
      <c r="C246" s="150"/>
      <c r="D246" s="151"/>
      <c r="E246" s="151"/>
      <c r="F246" s="176"/>
      <c r="G246" s="147"/>
      <c r="H246" s="156"/>
      <c r="I246" s="156"/>
    </row>
    <row r="247" spans="1:9" s="146" customFormat="1">
      <c r="A247" s="254"/>
      <c r="B247" s="149"/>
      <c r="C247" s="150"/>
      <c r="D247" s="151"/>
      <c r="E247" s="151"/>
      <c r="F247" s="176"/>
      <c r="G247" s="255"/>
      <c r="H247" s="156"/>
      <c r="I247" s="156"/>
    </row>
    <row r="248" spans="1:9" s="146" customFormat="1">
      <c r="A248" s="254"/>
      <c r="B248" s="149"/>
      <c r="C248" s="150"/>
      <c r="D248" s="151"/>
      <c r="E248" s="151"/>
      <c r="F248" s="176"/>
      <c r="G248" s="147"/>
      <c r="H248" s="156"/>
      <c r="I248" s="156"/>
    </row>
    <row r="249" spans="1:9" s="146" customFormat="1">
      <c r="A249" s="254"/>
      <c r="B249" s="149"/>
      <c r="C249" s="150"/>
      <c r="D249" s="151"/>
      <c r="E249" s="151"/>
      <c r="F249" s="176"/>
      <c r="G249" s="147"/>
      <c r="H249" s="156"/>
      <c r="I249" s="156"/>
    </row>
    <row r="250" spans="1:9" s="146" customFormat="1">
      <c r="A250" s="254"/>
      <c r="B250" s="149"/>
      <c r="C250" s="150"/>
      <c r="D250" s="151"/>
      <c r="E250" s="151"/>
      <c r="F250" s="176"/>
      <c r="G250" s="147"/>
      <c r="H250" s="156"/>
      <c r="I250" s="156"/>
    </row>
    <row r="251" spans="1:9" s="146" customFormat="1">
      <c r="A251" s="254"/>
      <c r="B251" s="149"/>
      <c r="C251" s="150"/>
      <c r="D251" s="151"/>
      <c r="E251" s="151"/>
      <c r="F251" s="176"/>
      <c r="G251" s="147"/>
      <c r="H251" s="156"/>
      <c r="I251" s="156"/>
    </row>
    <row r="252" spans="1:9" s="146" customFormat="1">
      <c r="A252" s="254"/>
      <c r="B252" s="149"/>
      <c r="C252" s="150"/>
      <c r="D252" s="151"/>
      <c r="E252" s="151"/>
      <c r="F252" s="176"/>
      <c r="G252" s="147"/>
      <c r="H252" s="156"/>
      <c r="I252" s="156"/>
    </row>
    <row r="253" spans="1:9" s="146" customFormat="1">
      <c r="A253" s="254"/>
      <c r="B253" s="149"/>
      <c r="C253" s="150"/>
      <c r="D253" s="151"/>
      <c r="E253" s="151"/>
      <c r="F253" s="176"/>
      <c r="G253" s="147"/>
      <c r="H253" s="156"/>
      <c r="I253" s="156"/>
    </row>
    <row r="254" spans="1:9" s="146" customFormat="1">
      <c r="A254" s="254"/>
      <c r="B254" s="149"/>
      <c r="C254" s="150"/>
      <c r="D254" s="151"/>
      <c r="E254" s="151"/>
      <c r="F254" s="176"/>
      <c r="G254" s="147"/>
      <c r="H254" s="156"/>
      <c r="I254" s="156"/>
    </row>
    <row r="255" spans="1:9" s="146" customFormat="1">
      <c r="A255" s="254"/>
      <c r="B255" s="149"/>
      <c r="C255" s="150"/>
      <c r="D255" s="151"/>
      <c r="E255" s="151"/>
      <c r="F255" s="176"/>
      <c r="H255" s="156"/>
      <c r="I255" s="156"/>
    </row>
    <row r="256" spans="1:9" s="146" customFormat="1">
      <c r="A256" s="254"/>
      <c r="B256" s="149"/>
      <c r="C256" s="150"/>
      <c r="D256" s="151"/>
      <c r="E256" s="151"/>
      <c r="F256" s="176"/>
      <c r="G256" s="145"/>
      <c r="H256" s="156"/>
      <c r="I256" s="156"/>
    </row>
    <row r="257" spans="1:9" s="146" customFormat="1">
      <c r="A257" s="254"/>
      <c r="B257" s="149"/>
      <c r="C257" s="150"/>
      <c r="D257" s="151"/>
      <c r="E257" s="151"/>
      <c r="F257" s="176"/>
      <c r="G257" s="145"/>
      <c r="H257" s="156"/>
      <c r="I257" s="156"/>
    </row>
    <row r="258" spans="1:9" s="146" customFormat="1">
      <c r="A258" s="254"/>
      <c r="B258" s="149"/>
      <c r="C258" s="150"/>
      <c r="D258" s="151"/>
      <c r="E258" s="151"/>
      <c r="F258" s="176"/>
      <c r="G258" s="145"/>
      <c r="H258" s="156"/>
      <c r="I258" s="156"/>
    </row>
    <row r="259" spans="1:9" s="146" customFormat="1">
      <c r="A259" s="254"/>
      <c r="B259" s="149"/>
      <c r="C259" s="150"/>
      <c r="D259" s="151"/>
      <c r="E259" s="151"/>
      <c r="F259" s="176"/>
      <c r="G259" s="145"/>
      <c r="H259" s="156"/>
      <c r="I259" s="156"/>
    </row>
    <row r="260" spans="1:9" s="146" customFormat="1">
      <c r="A260" s="254"/>
      <c r="B260" s="149"/>
      <c r="C260" s="150"/>
      <c r="D260" s="151"/>
      <c r="E260" s="151"/>
      <c r="F260" s="176"/>
      <c r="G260" s="145"/>
      <c r="H260" s="147"/>
      <c r="I260" s="156"/>
    </row>
    <row r="261" spans="1:9" s="146" customFormat="1">
      <c r="A261" s="254"/>
      <c r="B261" s="149"/>
      <c r="C261" s="150"/>
      <c r="D261" s="151"/>
      <c r="E261" s="151"/>
      <c r="F261" s="176"/>
      <c r="G261" s="145"/>
      <c r="H261" s="156"/>
      <c r="I261" s="156"/>
    </row>
    <row r="262" spans="1:9" s="146" customFormat="1">
      <c r="A262" s="254"/>
      <c r="B262" s="149"/>
      <c r="C262" s="150"/>
      <c r="D262" s="151"/>
      <c r="E262" s="151"/>
      <c r="F262" s="176"/>
      <c r="G262" s="145"/>
      <c r="H262" s="156"/>
      <c r="I262" s="156"/>
    </row>
    <row r="263" spans="1:9" s="146" customFormat="1">
      <c r="A263" s="254"/>
      <c r="B263" s="149"/>
      <c r="C263" s="150"/>
      <c r="D263" s="151"/>
      <c r="E263" s="151"/>
      <c r="F263" s="176"/>
      <c r="G263" s="145"/>
      <c r="H263" s="156"/>
      <c r="I263" s="156"/>
    </row>
    <row r="264" spans="1:9" s="146" customFormat="1">
      <c r="A264" s="254"/>
      <c r="B264" s="149"/>
      <c r="C264" s="150"/>
      <c r="D264" s="151"/>
      <c r="E264" s="151"/>
      <c r="F264" s="176"/>
      <c r="G264" s="145"/>
      <c r="H264" s="156"/>
      <c r="I264" s="156"/>
    </row>
    <row r="265" spans="1:9" s="146" customFormat="1">
      <c r="A265" s="254"/>
      <c r="B265" s="149"/>
      <c r="C265" s="150"/>
      <c r="D265" s="151"/>
      <c r="E265" s="151"/>
      <c r="F265" s="176"/>
      <c r="G265" s="145"/>
      <c r="H265" s="156"/>
      <c r="I265" s="156"/>
    </row>
    <row r="266" spans="1:9" s="146" customFormat="1">
      <c r="A266" s="254"/>
      <c r="B266" s="149"/>
      <c r="C266" s="150"/>
      <c r="D266" s="151"/>
      <c r="E266" s="151"/>
      <c r="F266" s="176"/>
      <c r="G266" s="145"/>
      <c r="H266" s="156"/>
      <c r="I266" s="156"/>
    </row>
    <row r="267" spans="1:9" s="146" customFormat="1">
      <c r="A267" s="254"/>
      <c r="B267" s="149"/>
      <c r="C267" s="150"/>
      <c r="D267" s="151"/>
      <c r="E267" s="151"/>
      <c r="F267" s="176"/>
      <c r="G267" s="145"/>
      <c r="H267" s="156"/>
      <c r="I267" s="156"/>
    </row>
    <row r="268" spans="1:9" s="146" customFormat="1">
      <c r="A268" s="254"/>
      <c r="B268" s="149"/>
      <c r="C268" s="150"/>
      <c r="D268" s="151"/>
      <c r="E268" s="151"/>
      <c r="F268" s="176"/>
      <c r="G268" s="145"/>
    </row>
    <row r="269" spans="1:9" s="146" customFormat="1">
      <c r="A269" s="254"/>
      <c r="B269" s="149"/>
      <c r="C269" s="150"/>
      <c r="D269" s="151"/>
      <c r="E269" s="151"/>
      <c r="F269" s="176"/>
      <c r="H269" s="145"/>
      <c r="I269" s="145"/>
    </row>
    <row r="270" spans="1:9" s="146" customFormat="1">
      <c r="A270" s="254"/>
      <c r="B270" s="149"/>
      <c r="C270" s="150"/>
      <c r="D270" s="151"/>
      <c r="E270" s="151"/>
      <c r="F270" s="176"/>
      <c r="G270" s="145"/>
      <c r="H270" s="145"/>
      <c r="I270" s="145"/>
    </row>
    <row r="271" spans="1:9" s="146" customFormat="1">
      <c r="A271" s="254"/>
      <c r="B271" s="149"/>
      <c r="C271" s="150"/>
      <c r="D271" s="151"/>
      <c r="E271" s="151"/>
      <c r="F271" s="176"/>
      <c r="G271" s="145"/>
      <c r="H271" s="145"/>
      <c r="I271" s="145"/>
    </row>
    <row r="272" spans="1:9" s="146" customFormat="1">
      <c r="A272" s="254"/>
      <c r="B272" s="149"/>
      <c r="C272" s="150"/>
      <c r="D272" s="151"/>
      <c r="E272" s="151"/>
      <c r="F272" s="176"/>
      <c r="G272" s="145"/>
      <c r="H272" s="145"/>
      <c r="I272" s="145"/>
    </row>
    <row r="273" spans="1:9" s="146" customFormat="1">
      <c r="A273" s="254"/>
      <c r="B273" s="149"/>
      <c r="C273" s="150"/>
      <c r="D273" s="151"/>
      <c r="E273" s="151"/>
      <c r="F273" s="176"/>
      <c r="G273" s="145"/>
      <c r="H273" s="145"/>
      <c r="I273" s="145"/>
    </row>
    <row r="274" spans="1:9" s="146" customFormat="1">
      <c r="A274" s="254"/>
      <c r="B274" s="149"/>
      <c r="C274" s="150"/>
      <c r="D274" s="151"/>
      <c r="E274" s="151"/>
      <c r="F274" s="176"/>
      <c r="G274" s="145"/>
      <c r="H274" s="145"/>
      <c r="I274" s="145"/>
    </row>
    <row r="275" spans="1:9" s="146" customFormat="1">
      <c r="A275" s="254"/>
      <c r="B275" s="149"/>
      <c r="C275" s="150"/>
      <c r="D275" s="151"/>
      <c r="E275" s="151"/>
      <c r="F275" s="176"/>
      <c r="G275" s="145"/>
      <c r="H275" s="145"/>
      <c r="I275" s="145"/>
    </row>
    <row r="276" spans="1:9" s="146" customFormat="1">
      <c r="A276" s="254"/>
      <c r="B276" s="149"/>
      <c r="C276" s="150"/>
      <c r="D276" s="151"/>
      <c r="E276" s="151"/>
      <c r="F276" s="176"/>
      <c r="G276" s="145"/>
      <c r="H276" s="145"/>
      <c r="I276" s="145"/>
    </row>
    <row r="277" spans="1:9" s="146" customFormat="1">
      <c r="A277" s="254"/>
      <c r="B277" s="149"/>
      <c r="C277" s="150"/>
      <c r="D277" s="151"/>
      <c r="E277" s="151"/>
      <c r="F277" s="176"/>
      <c r="G277" s="145"/>
      <c r="H277" s="145"/>
      <c r="I277" s="145"/>
    </row>
    <row r="278" spans="1:9" s="146" customFormat="1">
      <c r="A278" s="254"/>
      <c r="B278" s="149"/>
      <c r="C278" s="150"/>
      <c r="D278" s="151"/>
      <c r="E278" s="151"/>
      <c r="F278" s="176"/>
      <c r="G278" s="145"/>
      <c r="H278" s="145"/>
      <c r="I278" s="145"/>
    </row>
    <row r="279" spans="1:9" s="146" customFormat="1">
      <c r="A279" s="254"/>
      <c r="B279" s="149"/>
      <c r="C279" s="150"/>
      <c r="D279" s="151"/>
      <c r="E279" s="151"/>
      <c r="F279" s="176"/>
      <c r="G279" s="145"/>
      <c r="H279" s="145"/>
      <c r="I279" s="145"/>
    </row>
    <row r="280" spans="1:9" s="146" customFormat="1">
      <c r="A280" s="254"/>
      <c r="B280" s="149"/>
      <c r="C280" s="150"/>
      <c r="D280" s="151"/>
      <c r="E280" s="151"/>
      <c r="F280" s="176"/>
      <c r="G280" s="145"/>
      <c r="H280" s="145"/>
      <c r="I280" s="145"/>
    </row>
    <row r="281" spans="1:9" s="146" customFormat="1">
      <c r="A281" s="254"/>
      <c r="B281" s="149"/>
      <c r="C281" s="150"/>
      <c r="D281" s="151"/>
      <c r="E281" s="151"/>
      <c r="F281" s="176"/>
      <c r="G281" s="145"/>
      <c r="H281" s="145"/>
      <c r="I281" s="145"/>
    </row>
    <row r="282" spans="1:9" s="146" customFormat="1">
      <c r="A282" s="254"/>
      <c r="B282" s="149"/>
      <c r="C282" s="150"/>
      <c r="D282" s="151"/>
      <c r="E282" s="151"/>
      <c r="F282" s="176"/>
      <c r="G282" s="145"/>
    </row>
    <row r="283" spans="1:9" s="146" customFormat="1">
      <c r="A283" s="254"/>
      <c r="B283" s="149"/>
      <c r="C283" s="150"/>
      <c r="D283" s="151"/>
      <c r="E283" s="151"/>
      <c r="F283" s="176"/>
      <c r="G283" s="145"/>
      <c r="H283" s="145"/>
      <c r="I283" s="145"/>
    </row>
    <row r="284" spans="1:9" s="146" customFormat="1">
      <c r="A284" s="254"/>
      <c r="B284" s="149"/>
      <c r="C284" s="150"/>
      <c r="D284" s="151"/>
      <c r="E284" s="151"/>
      <c r="F284" s="176"/>
      <c r="G284" s="145"/>
      <c r="H284" s="145"/>
      <c r="I284" s="145"/>
    </row>
    <row r="285" spans="1:9" s="146" customFormat="1">
      <c r="A285" s="254"/>
      <c r="B285" s="149"/>
      <c r="C285" s="150"/>
      <c r="D285" s="151"/>
      <c r="E285" s="151"/>
      <c r="F285" s="176"/>
      <c r="G285" s="145"/>
      <c r="H285" s="145"/>
      <c r="I285" s="145"/>
    </row>
    <row r="286" spans="1:9" s="146" customFormat="1">
      <c r="A286" s="254"/>
      <c r="B286" s="149"/>
      <c r="C286" s="150"/>
      <c r="D286" s="151"/>
      <c r="E286" s="151"/>
      <c r="F286" s="176"/>
      <c r="G286" s="145"/>
      <c r="H286" s="145"/>
      <c r="I286" s="145"/>
    </row>
    <row r="287" spans="1:9" s="146" customFormat="1">
      <c r="A287" s="254"/>
      <c r="B287" s="149"/>
      <c r="C287" s="150"/>
      <c r="D287" s="151"/>
      <c r="E287" s="151"/>
      <c r="F287" s="176"/>
      <c r="G287" s="145"/>
      <c r="H287" s="145"/>
      <c r="I287" s="145"/>
    </row>
    <row r="288" spans="1:9" s="146" customFormat="1">
      <c r="A288" s="254"/>
      <c r="B288" s="149"/>
      <c r="C288" s="150"/>
      <c r="D288" s="151"/>
      <c r="E288" s="151"/>
      <c r="F288" s="176"/>
      <c r="G288" s="145"/>
      <c r="H288" s="145"/>
      <c r="I288" s="145"/>
    </row>
    <row r="289" spans="1:9" s="146" customFormat="1">
      <c r="A289" s="254"/>
      <c r="B289" s="149"/>
      <c r="C289" s="150"/>
      <c r="D289" s="151"/>
      <c r="E289" s="151"/>
      <c r="F289" s="176"/>
      <c r="G289" s="145"/>
      <c r="H289" s="145"/>
      <c r="I289" s="145"/>
    </row>
    <row r="290" spans="1:9" s="146" customFormat="1">
      <c r="A290" s="254"/>
      <c r="B290" s="149"/>
      <c r="C290" s="150"/>
      <c r="D290" s="151"/>
      <c r="E290" s="151"/>
      <c r="F290" s="176"/>
      <c r="G290" s="145"/>
      <c r="H290" s="145"/>
      <c r="I290" s="145"/>
    </row>
    <row r="291" spans="1:9" s="146" customFormat="1">
      <c r="A291" s="254"/>
      <c r="B291" s="149"/>
      <c r="C291" s="150"/>
      <c r="D291" s="151"/>
      <c r="E291" s="151"/>
      <c r="F291" s="176"/>
      <c r="G291" s="145"/>
      <c r="H291" s="145"/>
      <c r="I291" s="145"/>
    </row>
    <row r="292" spans="1:9" s="146" customFormat="1">
      <c r="A292" s="254"/>
      <c r="B292" s="149"/>
      <c r="C292" s="150"/>
      <c r="D292" s="151"/>
      <c r="E292" s="151"/>
      <c r="F292" s="176"/>
      <c r="G292" s="145"/>
      <c r="H292" s="145"/>
      <c r="I292" s="145"/>
    </row>
    <row r="293" spans="1:9" s="146" customFormat="1">
      <c r="A293" s="254"/>
      <c r="B293" s="149"/>
      <c r="C293" s="150"/>
      <c r="D293" s="151"/>
      <c r="E293" s="151"/>
      <c r="F293" s="176"/>
      <c r="G293" s="145"/>
      <c r="H293" s="145"/>
      <c r="I293" s="145"/>
    </row>
    <row r="294" spans="1:9" s="146" customFormat="1">
      <c r="A294" s="254"/>
      <c r="B294" s="149"/>
      <c r="C294" s="150"/>
      <c r="D294" s="151"/>
      <c r="E294" s="151"/>
      <c r="F294" s="176"/>
      <c r="G294" s="145"/>
      <c r="H294" s="145"/>
      <c r="I294" s="145"/>
    </row>
    <row r="295" spans="1:9" s="146" customFormat="1">
      <c r="A295" s="254"/>
      <c r="B295" s="149"/>
      <c r="C295" s="150"/>
      <c r="D295" s="151"/>
      <c r="E295" s="151"/>
      <c r="F295" s="176"/>
      <c r="G295" s="145"/>
      <c r="H295" s="145"/>
      <c r="I295" s="145"/>
    </row>
    <row r="296" spans="1:9" s="146" customFormat="1">
      <c r="A296" s="254"/>
      <c r="B296" s="149"/>
      <c r="C296" s="150"/>
      <c r="D296" s="151"/>
      <c r="E296" s="151"/>
      <c r="F296" s="176"/>
      <c r="G296" s="145"/>
      <c r="H296" s="145"/>
      <c r="I296" s="145"/>
    </row>
    <row r="297" spans="1:9" s="146" customFormat="1">
      <c r="A297" s="254"/>
      <c r="B297" s="149"/>
      <c r="C297" s="150"/>
      <c r="D297" s="151"/>
      <c r="E297" s="151"/>
      <c r="F297" s="176"/>
      <c r="G297" s="145"/>
      <c r="H297" s="145"/>
      <c r="I297" s="145"/>
    </row>
    <row r="298" spans="1:9" s="146" customFormat="1">
      <c r="A298" s="254"/>
      <c r="B298" s="149"/>
      <c r="C298" s="150"/>
      <c r="D298" s="151"/>
      <c r="E298" s="151"/>
      <c r="F298" s="176"/>
      <c r="G298" s="145"/>
      <c r="H298" s="145"/>
      <c r="I298" s="145"/>
    </row>
    <row r="299" spans="1:9" s="146" customFormat="1">
      <c r="A299" s="254"/>
      <c r="B299" s="149"/>
      <c r="C299" s="150"/>
      <c r="D299" s="151"/>
      <c r="E299" s="151"/>
      <c r="F299" s="176"/>
      <c r="G299" s="145"/>
      <c r="H299" s="145"/>
      <c r="I299" s="145"/>
    </row>
    <row r="300" spans="1:9" s="146" customFormat="1">
      <c r="A300" s="254"/>
      <c r="B300" s="149"/>
      <c r="C300" s="150"/>
      <c r="D300" s="151"/>
      <c r="E300" s="151"/>
      <c r="F300" s="176"/>
      <c r="G300" s="145"/>
      <c r="H300" s="145"/>
      <c r="I300" s="145"/>
    </row>
    <row r="301" spans="1:9" s="146" customFormat="1">
      <c r="A301" s="254"/>
      <c r="B301" s="149"/>
      <c r="C301" s="150"/>
      <c r="D301" s="151"/>
      <c r="E301" s="151"/>
      <c r="F301" s="176"/>
      <c r="G301" s="145"/>
      <c r="H301" s="145"/>
      <c r="I301" s="145"/>
    </row>
    <row r="302" spans="1:9" s="146" customFormat="1">
      <c r="A302" s="254"/>
      <c r="B302" s="149"/>
      <c r="C302" s="150"/>
      <c r="D302" s="151"/>
      <c r="E302" s="151"/>
      <c r="F302" s="176"/>
      <c r="G302" s="145"/>
      <c r="H302" s="145"/>
      <c r="I302" s="145"/>
    </row>
    <row r="303" spans="1:9" s="146" customFormat="1">
      <c r="A303" s="254"/>
      <c r="B303" s="149"/>
      <c r="C303" s="150"/>
      <c r="D303" s="151"/>
      <c r="E303" s="151"/>
      <c r="F303" s="176"/>
      <c r="G303" s="145"/>
      <c r="H303" s="145"/>
      <c r="I303" s="145"/>
    </row>
    <row r="304" spans="1:9" s="146" customFormat="1">
      <c r="A304" s="254"/>
      <c r="B304" s="149"/>
      <c r="C304" s="150"/>
      <c r="D304" s="151"/>
      <c r="E304" s="151"/>
      <c r="F304" s="176"/>
      <c r="G304" s="145"/>
      <c r="H304" s="145"/>
      <c r="I304" s="145"/>
    </row>
    <row r="305" spans="1:9" s="146" customFormat="1">
      <c r="A305" s="254"/>
      <c r="B305" s="149"/>
      <c r="C305" s="150"/>
      <c r="D305" s="151"/>
      <c r="E305" s="151"/>
      <c r="F305" s="176"/>
      <c r="G305" s="145"/>
      <c r="H305" s="145"/>
      <c r="I305" s="145"/>
    </row>
    <row r="306" spans="1:9" s="146" customFormat="1">
      <c r="A306" s="254"/>
      <c r="B306" s="149"/>
      <c r="C306" s="150"/>
      <c r="D306" s="151"/>
      <c r="E306" s="151"/>
      <c r="F306" s="176"/>
      <c r="G306" s="145"/>
      <c r="H306" s="145"/>
      <c r="I306" s="145"/>
    </row>
    <row r="307" spans="1:9" s="146" customFormat="1">
      <c r="A307" s="254"/>
      <c r="B307" s="149"/>
      <c r="C307" s="150"/>
      <c r="D307" s="151"/>
      <c r="E307" s="151"/>
      <c r="F307" s="176"/>
      <c r="G307" s="145"/>
      <c r="H307" s="145"/>
      <c r="I307" s="145"/>
    </row>
    <row r="308" spans="1:9" s="146" customFormat="1">
      <c r="A308" s="254"/>
      <c r="B308" s="149"/>
      <c r="C308" s="150"/>
      <c r="D308" s="151"/>
      <c r="E308" s="151"/>
      <c r="F308" s="176"/>
      <c r="H308" s="145"/>
      <c r="I308" s="145"/>
    </row>
    <row r="309" spans="1:9" s="146" customFormat="1">
      <c r="A309" s="254"/>
      <c r="B309" s="149"/>
      <c r="C309" s="150"/>
      <c r="D309" s="151"/>
      <c r="E309" s="151"/>
      <c r="F309" s="176"/>
      <c r="H309" s="145"/>
      <c r="I309" s="145"/>
    </row>
    <row r="310" spans="1:9" s="146" customFormat="1">
      <c r="A310" s="254"/>
      <c r="B310" s="149"/>
      <c r="C310" s="150"/>
      <c r="D310" s="151"/>
      <c r="E310" s="151"/>
      <c r="F310" s="176"/>
      <c r="H310" s="145"/>
      <c r="I310" s="145"/>
    </row>
    <row r="311" spans="1:9" s="146" customFormat="1">
      <c r="A311" s="254"/>
      <c r="B311" s="149"/>
      <c r="C311" s="150"/>
      <c r="D311" s="151"/>
      <c r="E311" s="151"/>
      <c r="F311" s="176"/>
      <c r="H311" s="145"/>
      <c r="I311" s="145"/>
    </row>
    <row r="312" spans="1:9" s="146" customFormat="1">
      <c r="A312" s="254"/>
      <c r="B312" s="149"/>
      <c r="C312" s="150"/>
      <c r="D312" s="151"/>
      <c r="E312" s="151"/>
      <c r="F312" s="176"/>
      <c r="H312" s="145"/>
      <c r="I312" s="145"/>
    </row>
    <row r="313" spans="1:9" s="146" customFormat="1">
      <c r="A313" s="254"/>
      <c r="B313" s="149"/>
      <c r="C313" s="150"/>
      <c r="D313" s="151"/>
      <c r="E313" s="151"/>
      <c r="F313" s="176"/>
      <c r="G313" s="145"/>
      <c r="H313" s="145"/>
      <c r="I313" s="145"/>
    </row>
    <row r="314" spans="1:9" s="146" customFormat="1">
      <c r="A314" s="254"/>
      <c r="B314" s="149"/>
      <c r="C314" s="150"/>
      <c r="D314" s="151"/>
      <c r="E314" s="151"/>
      <c r="F314" s="176"/>
      <c r="G314" s="145"/>
      <c r="H314" s="145"/>
      <c r="I314" s="145"/>
    </row>
    <row r="315" spans="1:9" s="146" customFormat="1">
      <c r="A315" s="254"/>
      <c r="B315" s="149"/>
      <c r="C315" s="150"/>
      <c r="D315" s="151"/>
      <c r="E315" s="151"/>
      <c r="F315" s="176"/>
      <c r="G315" s="145"/>
      <c r="H315" s="145"/>
      <c r="I315" s="145"/>
    </row>
    <row r="316" spans="1:9" s="146" customFormat="1">
      <c r="A316" s="254"/>
      <c r="B316" s="149"/>
      <c r="C316" s="150"/>
      <c r="D316" s="151"/>
      <c r="E316" s="151"/>
      <c r="F316" s="176"/>
      <c r="G316" s="145"/>
      <c r="H316" s="145"/>
      <c r="I316" s="145"/>
    </row>
    <row r="317" spans="1:9" s="146" customFormat="1">
      <c r="A317" s="254"/>
      <c r="B317" s="149"/>
      <c r="C317" s="150"/>
      <c r="D317" s="151"/>
      <c r="E317" s="151"/>
      <c r="F317" s="176"/>
      <c r="G317" s="145"/>
      <c r="H317" s="145"/>
      <c r="I317" s="145"/>
    </row>
    <row r="318" spans="1:9" s="146" customFormat="1">
      <c r="A318" s="254"/>
      <c r="B318" s="149"/>
      <c r="C318" s="150"/>
      <c r="D318" s="151"/>
      <c r="E318" s="151"/>
      <c r="F318" s="176"/>
      <c r="G318" s="145"/>
      <c r="H318" s="145"/>
      <c r="I318" s="145"/>
    </row>
    <row r="319" spans="1:9" s="146" customFormat="1">
      <c r="A319" s="254"/>
      <c r="B319" s="149"/>
      <c r="C319" s="150"/>
      <c r="D319" s="151"/>
      <c r="E319" s="151"/>
      <c r="F319" s="176"/>
      <c r="G319" s="145"/>
      <c r="H319" s="145"/>
      <c r="I319" s="145"/>
    </row>
    <row r="320" spans="1:9" s="146" customFormat="1">
      <c r="A320" s="254"/>
      <c r="B320" s="149"/>
      <c r="C320" s="150"/>
      <c r="D320" s="151"/>
      <c r="E320" s="151"/>
      <c r="F320" s="176"/>
      <c r="G320" s="145"/>
      <c r="H320" s="145"/>
      <c r="I320" s="145"/>
    </row>
    <row r="321" spans="1:9" s="146" customFormat="1">
      <c r="A321" s="254"/>
      <c r="B321" s="149"/>
      <c r="C321" s="150"/>
      <c r="D321" s="151"/>
      <c r="E321" s="151"/>
      <c r="F321" s="176"/>
      <c r="G321" s="145"/>
    </row>
    <row r="322" spans="1:9" s="146" customFormat="1">
      <c r="A322" s="254"/>
      <c r="B322" s="149"/>
      <c r="C322" s="150"/>
      <c r="D322" s="151"/>
      <c r="E322" s="151"/>
      <c r="F322" s="176"/>
      <c r="G322" s="145"/>
    </row>
    <row r="323" spans="1:9" s="146" customFormat="1">
      <c r="A323" s="254"/>
      <c r="B323" s="149"/>
      <c r="C323" s="150"/>
      <c r="D323" s="151"/>
      <c r="E323" s="151"/>
      <c r="F323" s="176"/>
      <c r="G323" s="145"/>
    </row>
    <row r="324" spans="1:9" s="146" customFormat="1">
      <c r="A324" s="254"/>
      <c r="B324" s="149"/>
      <c r="C324" s="150"/>
      <c r="D324" s="151"/>
      <c r="E324" s="151"/>
      <c r="F324" s="176"/>
      <c r="G324" s="145"/>
    </row>
    <row r="325" spans="1:9" s="146" customFormat="1">
      <c r="A325" s="254"/>
      <c r="B325" s="149"/>
      <c r="C325" s="150"/>
      <c r="D325" s="151"/>
      <c r="E325" s="151"/>
      <c r="F325" s="176"/>
      <c r="G325" s="145"/>
    </row>
    <row r="326" spans="1:9" s="146" customFormat="1">
      <c r="A326" s="254"/>
      <c r="B326" s="149"/>
      <c r="C326" s="150"/>
      <c r="D326" s="151"/>
      <c r="E326" s="151"/>
      <c r="F326" s="176"/>
      <c r="G326" s="145"/>
      <c r="H326" s="145"/>
      <c r="I326" s="145"/>
    </row>
    <row r="327" spans="1:9" s="146" customFormat="1">
      <c r="A327" s="254"/>
      <c r="B327" s="149"/>
      <c r="C327" s="150"/>
      <c r="D327" s="151"/>
      <c r="E327" s="151"/>
      <c r="F327" s="176"/>
      <c r="G327" s="145"/>
      <c r="H327" s="145"/>
      <c r="I327" s="145"/>
    </row>
    <row r="328" spans="1:9" s="146" customFormat="1">
      <c r="A328" s="254"/>
      <c r="B328" s="149"/>
      <c r="C328" s="150"/>
      <c r="D328" s="151"/>
      <c r="E328" s="151"/>
      <c r="F328" s="176"/>
      <c r="G328" s="145"/>
      <c r="H328" s="145"/>
      <c r="I328" s="145"/>
    </row>
    <row r="329" spans="1:9" s="146" customFormat="1">
      <c r="A329" s="254"/>
      <c r="B329" s="149"/>
      <c r="C329" s="150"/>
      <c r="D329" s="151"/>
      <c r="E329" s="151"/>
      <c r="F329" s="176"/>
      <c r="G329" s="145"/>
      <c r="H329" s="145"/>
      <c r="I329" s="145"/>
    </row>
    <row r="330" spans="1:9" s="146" customFormat="1">
      <c r="A330" s="254"/>
      <c r="B330" s="149"/>
      <c r="C330" s="150"/>
      <c r="D330" s="151"/>
      <c r="E330" s="151"/>
      <c r="F330" s="176"/>
      <c r="H330" s="145"/>
      <c r="I330" s="145"/>
    </row>
    <row r="331" spans="1:9" s="146" customFormat="1">
      <c r="A331" s="254"/>
      <c r="B331" s="149"/>
      <c r="C331" s="150"/>
      <c r="D331" s="151"/>
      <c r="E331" s="151"/>
      <c r="F331" s="176"/>
      <c r="G331" s="145"/>
      <c r="H331" s="145"/>
      <c r="I331" s="145"/>
    </row>
    <row r="332" spans="1:9" s="146" customFormat="1">
      <c r="A332" s="254"/>
      <c r="B332" s="149"/>
      <c r="C332" s="150"/>
      <c r="D332" s="151"/>
      <c r="E332" s="151"/>
      <c r="F332" s="176"/>
      <c r="G332" s="145"/>
      <c r="H332" s="145"/>
      <c r="I332" s="145"/>
    </row>
    <row r="333" spans="1:9" s="146" customFormat="1">
      <c r="A333" s="254"/>
      <c r="B333" s="149"/>
      <c r="C333" s="150"/>
      <c r="D333" s="151"/>
      <c r="E333" s="151"/>
      <c r="F333" s="176"/>
      <c r="G333" s="145"/>
      <c r="H333" s="145"/>
      <c r="I333" s="145"/>
    </row>
    <row r="334" spans="1:9" s="146" customFormat="1">
      <c r="A334" s="254"/>
      <c r="B334" s="149"/>
      <c r="C334" s="150"/>
      <c r="D334" s="151"/>
      <c r="E334" s="151"/>
      <c r="F334" s="176"/>
      <c r="G334" s="145"/>
      <c r="H334" s="145"/>
      <c r="I334" s="145"/>
    </row>
    <row r="335" spans="1:9" s="146" customFormat="1">
      <c r="A335" s="254"/>
      <c r="B335" s="149"/>
      <c r="C335" s="150"/>
      <c r="D335" s="151"/>
      <c r="E335" s="151"/>
      <c r="F335" s="176"/>
      <c r="G335" s="145"/>
      <c r="H335" s="145"/>
      <c r="I335" s="145"/>
    </row>
    <row r="336" spans="1:9" s="146" customFormat="1">
      <c r="A336" s="254"/>
      <c r="B336" s="149"/>
      <c r="C336" s="150"/>
      <c r="D336" s="151"/>
      <c r="E336" s="151"/>
      <c r="F336" s="176"/>
      <c r="G336" s="145"/>
      <c r="H336" s="145"/>
      <c r="I336" s="145"/>
    </row>
    <row r="337" spans="1:9" s="146" customFormat="1">
      <c r="A337" s="254"/>
      <c r="B337" s="149"/>
      <c r="C337" s="150"/>
      <c r="D337" s="151"/>
      <c r="E337" s="151"/>
      <c r="F337" s="176"/>
      <c r="G337" s="145"/>
      <c r="H337" s="145"/>
      <c r="I337" s="145"/>
    </row>
    <row r="338" spans="1:9" s="146" customFormat="1">
      <c r="A338" s="254"/>
      <c r="B338" s="149"/>
      <c r="C338" s="150"/>
      <c r="D338" s="151"/>
      <c r="E338" s="151"/>
      <c r="F338" s="176"/>
      <c r="G338" s="145"/>
      <c r="H338" s="145"/>
      <c r="I338" s="145"/>
    </row>
    <row r="339" spans="1:9" s="146" customFormat="1">
      <c r="A339" s="254"/>
      <c r="B339" s="149"/>
      <c r="C339" s="150"/>
      <c r="D339" s="151"/>
      <c r="E339" s="151"/>
      <c r="F339" s="176"/>
      <c r="G339" s="145"/>
      <c r="H339" s="145"/>
      <c r="I339" s="145"/>
    </row>
    <row r="340" spans="1:9" s="146" customFormat="1">
      <c r="A340" s="254"/>
      <c r="B340" s="149"/>
      <c r="C340" s="150"/>
      <c r="D340" s="151"/>
      <c r="E340" s="151"/>
      <c r="F340" s="176"/>
      <c r="G340" s="145"/>
      <c r="H340" s="145"/>
      <c r="I340" s="145"/>
    </row>
    <row r="341" spans="1:9" s="146" customFormat="1">
      <c r="A341" s="254"/>
      <c r="B341" s="149"/>
      <c r="C341" s="150"/>
      <c r="D341" s="151"/>
      <c r="E341" s="151"/>
      <c r="F341" s="176"/>
      <c r="G341" s="145"/>
      <c r="H341" s="145"/>
      <c r="I341" s="145"/>
    </row>
    <row r="342" spans="1:9" s="146" customFormat="1">
      <c r="A342" s="254"/>
      <c r="B342" s="149"/>
      <c r="C342" s="150"/>
      <c r="D342" s="151"/>
      <c r="E342" s="151"/>
      <c r="F342" s="176"/>
      <c r="G342" s="145"/>
      <c r="H342" s="145"/>
      <c r="I342" s="145"/>
    </row>
    <row r="343" spans="1:9" s="146" customFormat="1">
      <c r="A343" s="254"/>
      <c r="B343" s="149"/>
      <c r="C343" s="150"/>
      <c r="D343" s="151"/>
      <c r="E343" s="151"/>
      <c r="F343" s="176"/>
      <c r="G343" s="145"/>
    </row>
    <row r="344" spans="1:9" s="146" customFormat="1">
      <c r="A344" s="254"/>
      <c r="B344" s="149"/>
      <c r="C344" s="150"/>
      <c r="D344" s="151"/>
      <c r="E344" s="151"/>
      <c r="F344" s="176"/>
      <c r="G344" s="145"/>
      <c r="H344" s="145"/>
      <c r="I344" s="145"/>
    </row>
    <row r="345" spans="1:9" s="146" customFormat="1">
      <c r="A345" s="254"/>
      <c r="B345" s="149"/>
      <c r="C345" s="150"/>
      <c r="D345" s="151"/>
      <c r="E345" s="151"/>
      <c r="F345" s="176"/>
      <c r="G345" s="145"/>
      <c r="H345" s="145"/>
      <c r="I345" s="145"/>
    </row>
    <row r="346" spans="1:9" s="146" customFormat="1">
      <c r="A346" s="254"/>
      <c r="B346" s="149"/>
      <c r="C346" s="150"/>
      <c r="D346" s="151"/>
      <c r="E346" s="151"/>
      <c r="F346" s="176"/>
      <c r="G346" s="145"/>
      <c r="H346" s="145"/>
      <c r="I346" s="145"/>
    </row>
    <row r="347" spans="1:9" s="146" customFormat="1">
      <c r="A347" s="254"/>
      <c r="B347" s="149"/>
      <c r="C347" s="150"/>
      <c r="D347" s="151"/>
      <c r="E347" s="151"/>
      <c r="F347" s="176"/>
      <c r="G347" s="145"/>
      <c r="H347" s="145"/>
      <c r="I347" s="145"/>
    </row>
    <row r="348" spans="1:9" s="146" customFormat="1">
      <c r="A348" s="254"/>
      <c r="B348" s="149"/>
      <c r="C348" s="150"/>
      <c r="D348" s="151"/>
      <c r="E348" s="151"/>
      <c r="F348" s="176"/>
      <c r="G348" s="145"/>
      <c r="H348" s="145"/>
      <c r="I348" s="145"/>
    </row>
    <row r="349" spans="1:9" s="146" customFormat="1">
      <c r="A349" s="254"/>
      <c r="B349" s="149"/>
      <c r="C349" s="150"/>
      <c r="D349" s="151"/>
      <c r="E349" s="151"/>
      <c r="F349" s="176"/>
      <c r="G349" s="145"/>
      <c r="H349" s="145"/>
      <c r="I349" s="145"/>
    </row>
    <row r="350" spans="1:9" s="146" customFormat="1">
      <c r="A350" s="254"/>
      <c r="B350" s="149"/>
      <c r="C350" s="150"/>
      <c r="D350" s="151"/>
      <c r="E350" s="151"/>
      <c r="F350" s="176"/>
      <c r="G350" s="145"/>
      <c r="H350" s="145"/>
      <c r="I350" s="145"/>
    </row>
    <row r="351" spans="1:9" s="146" customFormat="1">
      <c r="A351" s="254"/>
      <c r="B351" s="149"/>
      <c r="C351" s="150"/>
      <c r="D351" s="151"/>
      <c r="E351" s="151"/>
      <c r="F351" s="176"/>
      <c r="G351" s="145"/>
      <c r="H351" s="145"/>
      <c r="I351" s="145"/>
    </row>
    <row r="352" spans="1:9" s="146" customFormat="1">
      <c r="A352" s="254"/>
      <c r="B352" s="149"/>
      <c r="C352" s="150"/>
      <c r="D352" s="151"/>
      <c r="E352" s="151"/>
      <c r="F352" s="176"/>
      <c r="G352" s="145"/>
      <c r="H352" s="145"/>
      <c r="I352" s="145"/>
    </row>
    <row r="353" spans="1:9" s="146" customFormat="1">
      <c r="A353" s="254"/>
      <c r="B353" s="149"/>
      <c r="C353" s="150"/>
      <c r="D353" s="151"/>
      <c r="E353" s="151"/>
      <c r="F353" s="176"/>
      <c r="G353" s="145"/>
      <c r="H353" s="145"/>
      <c r="I353" s="145"/>
    </row>
    <row r="354" spans="1:9" s="146" customFormat="1">
      <c r="A354" s="254"/>
      <c r="B354" s="149"/>
      <c r="C354" s="150"/>
      <c r="D354" s="151"/>
      <c r="E354" s="151"/>
      <c r="F354" s="176"/>
      <c r="G354" s="145"/>
      <c r="H354" s="145"/>
      <c r="I354" s="145"/>
    </row>
    <row r="355" spans="1:9" s="146" customFormat="1">
      <c r="A355" s="254"/>
      <c r="B355" s="149"/>
      <c r="C355" s="150"/>
      <c r="D355" s="151"/>
      <c r="E355" s="151"/>
      <c r="F355" s="176"/>
      <c r="G355" s="145"/>
      <c r="H355" s="145"/>
      <c r="I355" s="145"/>
    </row>
    <row r="356" spans="1:9" s="146" customFormat="1">
      <c r="A356" s="254"/>
      <c r="B356" s="149"/>
      <c r="C356" s="150"/>
      <c r="D356" s="151"/>
      <c r="E356" s="151"/>
      <c r="F356" s="176"/>
      <c r="G356" s="145"/>
      <c r="H356" s="145"/>
      <c r="I356" s="145"/>
    </row>
    <row r="357" spans="1:9" s="146" customFormat="1">
      <c r="A357" s="254"/>
      <c r="B357" s="149"/>
      <c r="C357" s="150"/>
      <c r="D357" s="151"/>
      <c r="E357" s="151"/>
      <c r="F357" s="176"/>
      <c r="G357" s="145"/>
      <c r="H357" s="145"/>
      <c r="I357" s="145"/>
    </row>
    <row r="358" spans="1:9" s="146" customFormat="1">
      <c r="A358" s="254"/>
      <c r="B358" s="149"/>
      <c r="C358" s="150"/>
      <c r="D358" s="151"/>
      <c r="E358" s="151"/>
      <c r="F358" s="176"/>
      <c r="G358" s="145"/>
      <c r="H358" s="145"/>
      <c r="I358" s="145"/>
    </row>
    <row r="359" spans="1:9" s="146" customFormat="1">
      <c r="A359" s="254"/>
      <c r="B359" s="149"/>
      <c r="C359" s="150"/>
      <c r="D359" s="151"/>
      <c r="E359" s="151"/>
      <c r="F359" s="176"/>
      <c r="G359" s="145"/>
      <c r="H359" s="145"/>
      <c r="I359" s="145"/>
    </row>
    <row r="360" spans="1:9" s="146" customFormat="1">
      <c r="A360" s="254"/>
      <c r="B360" s="149"/>
      <c r="C360" s="150"/>
      <c r="D360" s="151"/>
      <c r="E360" s="151"/>
      <c r="F360" s="176"/>
      <c r="G360" s="145"/>
      <c r="H360" s="145"/>
      <c r="I360" s="145"/>
    </row>
    <row r="361" spans="1:9" s="146" customFormat="1">
      <c r="A361" s="254"/>
      <c r="B361" s="149"/>
      <c r="C361" s="150"/>
      <c r="D361" s="151"/>
      <c r="E361" s="151"/>
      <c r="F361" s="176"/>
      <c r="G361" s="145"/>
      <c r="H361" s="145"/>
      <c r="I361" s="145"/>
    </row>
    <row r="362" spans="1:9" s="146" customFormat="1">
      <c r="A362" s="254"/>
      <c r="B362" s="149"/>
      <c r="C362" s="150"/>
      <c r="D362" s="151"/>
      <c r="E362" s="151"/>
      <c r="F362" s="176"/>
      <c r="G362" s="145"/>
      <c r="H362" s="145"/>
      <c r="I362" s="145"/>
    </row>
    <row r="363" spans="1:9" s="146" customFormat="1">
      <c r="A363" s="254"/>
      <c r="B363" s="149"/>
      <c r="C363" s="150"/>
      <c r="D363" s="151"/>
      <c r="E363" s="151"/>
      <c r="F363" s="176"/>
      <c r="G363" s="145"/>
      <c r="H363" s="145"/>
      <c r="I363" s="145"/>
    </row>
    <row r="364" spans="1:9" s="146" customFormat="1">
      <c r="A364" s="254"/>
      <c r="B364" s="149"/>
      <c r="C364" s="150"/>
      <c r="D364" s="151"/>
      <c r="E364" s="151"/>
      <c r="F364" s="176"/>
      <c r="G364" s="145"/>
      <c r="H364" s="145"/>
      <c r="I364" s="145"/>
    </row>
    <row r="365" spans="1:9" s="146" customFormat="1">
      <c r="A365" s="254"/>
      <c r="B365" s="149"/>
      <c r="C365" s="150"/>
      <c r="D365" s="151"/>
      <c r="E365" s="151"/>
      <c r="F365" s="176"/>
      <c r="G365" s="145"/>
      <c r="H365" s="145"/>
      <c r="I365" s="145"/>
    </row>
    <row r="366" spans="1:9" s="146" customFormat="1">
      <c r="A366" s="254"/>
      <c r="B366" s="149"/>
      <c r="C366" s="150"/>
      <c r="D366" s="151"/>
      <c r="E366" s="151"/>
      <c r="F366" s="176"/>
      <c r="G366" s="145"/>
      <c r="H366" s="145"/>
      <c r="I366" s="145"/>
    </row>
    <row r="367" spans="1:9" s="146" customFormat="1">
      <c r="A367" s="254"/>
      <c r="B367" s="149"/>
      <c r="C367" s="150"/>
      <c r="D367" s="151"/>
      <c r="E367" s="151"/>
      <c r="F367" s="176"/>
      <c r="G367" s="145"/>
      <c r="H367" s="145"/>
      <c r="I367" s="145"/>
    </row>
    <row r="368" spans="1:9" s="146" customFormat="1">
      <c r="A368" s="254"/>
      <c r="B368" s="149"/>
      <c r="C368" s="150"/>
      <c r="D368" s="151"/>
      <c r="E368" s="151"/>
      <c r="F368" s="176"/>
      <c r="G368" s="145"/>
      <c r="H368" s="145"/>
      <c r="I368" s="145"/>
    </row>
    <row r="369" spans="1:9" s="146" customFormat="1">
      <c r="A369" s="254"/>
      <c r="B369" s="149"/>
      <c r="C369" s="150"/>
      <c r="D369" s="151"/>
      <c r="E369" s="151"/>
      <c r="F369" s="176"/>
      <c r="G369" s="145"/>
      <c r="H369" s="145"/>
      <c r="I369" s="145"/>
    </row>
    <row r="370" spans="1:9" s="146" customFormat="1">
      <c r="A370" s="254"/>
      <c r="B370" s="149"/>
      <c r="C370" s="150"/>
      <c r="D370" s="151"/>
      <c r="E370" s="151"/>
      <c r="F370" s="176"/>
      <c r="G370" s="145"/>
      <c r="H370" s="145"/>
      <c r="I370" s="145"/>
    </row>
    <row r="371" spans="1:9" s="146" customFormat="1">
      <c r="A371" s="254"/>
      <c r="B371" s="149"/>
      <c r="C371" s="150"/>
      <c r="D371" s="151"/>
      <c r="E371" s="151"/>
      <c r="F371" s="176"/>
      <c r="G371" s="145"/>
      <c r="H371" s="145"/>
      <c r="I371" s="145"/>
    </row>
    <row r="372" spans="1:9" s="146" customFormat="1">
      <c r="A372" s="254"/>
      <c r="B372" s="149"/>
      <c r="C372" s="150"/>
      <c r="D372" s="151"/>
      <c r="E372" s="151"/>
      <c r="F372" s="176"/>
      <c r="G372" s="145"/>
      <c r="H372" s="145"/>
      <c r="I372" s="145"/>
    </row>
    <row r="373" spans="1:9" s="146" customFormat="1">
      <c r="A373" s="254"/>
      <c r="B373" s="149"/>
      <c r="C373" s="150"/>
      <c r="D373" s="151"/>
      <c r="E373" s="151"/>
      <c r="F373" s="176"/>
      <c r="G373" s="145"/>
      <c r="H373" s="145"/>
      <c r="I373" s="145"/>
    </row>
    <row r="374" spans="1:9" s="146" customFormat="1">
      <c r="A374" s="254"/>
      <c r="B374" s="149"/>
      <c r="C374" s="150"/>
      <c r="D374" s="151"/>
      <c r="E374" s="151"/>
      <c r="F374" s="176"/>
      <c r="G374" s="145"/>
      <c r="H374" s="145"/>
      <c r="I374" s="145"/>
    </row>
    <row r="375" spans="1:9" s="146" customFormat="1">
      <c r="A375" s="254"/>
      <c r="B375" s="149"/>
      <c r="C375" s="150"/>
      <c r="D375" s="151"/>
      <c r="E375" s="151"/>
      <c r="F375" s="176"/>
      <c r="G375" s="145"/>
      <c r="H375" s="145"/>
      <c r="I375" s="145"/>
    </row>
    <row r="376" spans="1:9" s="146" customFormat="1">
      <c r="A376" s="254"/>
      <c r="B376" s="149"/>
      <c r="C376" s="150"/>
      <c r="D376" s="151"/>
      <c r="E376" s="151"/>
      <c r="F376" s="176"/>
      <c r="H376" s="145"/>
      <c r="I376" s="145"/>
    </row>
    <row r="377" spans="1:9" s="146" customFormat="1">
      <c r="A377" s="254"/>
      <c r="B377" s="149"/>
      <c r="C377" s="150"/>
      <c r="D377" s="151"/>
      <c r="E377" s="151"/>
      <c r="F377" s="176"/>
      <c r="G377" s="145"/>
      <c r="H377" s="145"/>
      <c r="I377" s="145"/>
    </row>
    <row r="378" spans="1:9" s="146" customFormat="1">
      <c r="A378" s="254"/>
      <c r="B378" s="149"/>
      <c r="C378" s="150"/>
      <c r="D378" s="151"/>
      <c r="E378" s="151"/>
      <c r="F378" s="176"/>
      <c r="G378" s="145"/>
      <c r="H378" s="145"/>
      <c r="I378" s="145"/>
    </row>
    <row r="379" spans="1:9" s="146" customFormat="1">
      <c r="A379" s="254"/>
      <c r="B379" s="149"/>
      <c r="C379" s="150"/>
      <c r="D379" s="151"/>
      <c r="E379" s="151"/>
      <c r="F379" s="176"/>
      <c r="G379" s="145"/>
      <c r="H379" s="145"/>
      <c r="I379" s="145"/>
    </row>
    <row r="380" spans="1:9" s="146" customFormat="1">
      <c r="A380" s="254"/>
      <c r="B380" s="149"/>
      <c r="C380" s="150"/>
      <c r="D380" s="151"/>
      <c r="E380" s="151"/>
      <c r="F380" s="176"/>
      <c r="H380" s="145"/>
      <c r="I380" s="145"/>
    </row>
    <row r="381" spans="1:9" s="146" customFormat="1">
      <c r="A381" s="254"/>
      <c r="B381" s="149"/>
      <c r="C381" s="150"/>
      <c r="D381" s="151"/>
      <c r="E381" s="151"/>
      <c r="F381" s="176"/>
      <c r="H381" s="145"/>
      <c r="I381" s="145"/>
    </row>
    <row r="382" spans="1:9" s="146" customFormat="1">
      <c r="A382" s="254"/>
      <c r="B382" s="149"/>
      <c r="C382" s="150"/>
      <c r="D382" s="151"/>
      <c r="E382" s="151"/>
      <c r="F382" s="176"/>
      <c r="H382" s="145"/>
      <c r="I382" s="145"/>
    </row>
    <row r="383" spans="1:9" s="146" customFormat="1">
      <c r="A383" s="254"/>
      <c r="B383" s="149"/>
      <c r="C383" s="150"/>
      <c r="D383" s="151"/>
      <c r="E383" s="151"/>
      <c r="F383" s="176"/>
      <c r="H383" s="145"/>
      <c r="I383" s="145"/>
    </row>
    <row r="384" spans="1:9" s="146" customFormat="1">
      <c r="A384" s="254"/>
      <c r="B384" s="149"/>
      <c r="C384" s="150"/>
      <c r="D384" s="151"/>
      <c r="E384" s="151"/>
      <c r="F384" s="176"/>
      <c r="H384" s="145"/>
      <c r="I384" s="145"/>
    </row>
    <row r="385" spans="1:9" s="146" customFormat="1">
      <c r="A385" s="254"/>
      <c r="B385" s="149"/>
      <c r="C385" s="150"/>
      <c r="D385" s="151"/>
      <c r="E385" s="151"/>
      <c r="F385" s="176"/>
      <c r="H385" s="145"/>
      <c r="I385" s="145"/>
    </row>
    <row r="386" spans="1:9" s="146" customFormat="1">
      <c r="A386" s="254"/>
      <c r="B386" s="149"/>
      <c r="C386" s="150"/>
      <c r="D386" s="151"/>
      <c r="E386" s="151"/>
      <c r="F386" s="176"/>
      <c r="H386" s="145"/>
      <c r="I386" s="145"/>
    </row>
    <row r="387" spans="1:9" s="146" customFormat="1">
      <c r="A387" s="254"/>
      <c r="B387" s="149"/>
      <c r="C387" s="150"/>
      <c r="D387" s="151"/>
      <c r="E387" s="151"/>
      <c r="F387" s="176"/>
      <c r="H387" s="145"/>
      <c r="I387" s="145"/>
    </row>
    <row r="388" spans="1:9" s="146" customFormat="1">
      <c r="A388" s="254"/>
      <c r="B388" s="149"/>
      <c r="C388" s="150"/>
      <c r="D388" s="151"/>
      <c r="E388" s="151"/>
      <c r="F388" s="176"/>
      <c r="H388" s="145"/>
      <c r="I388" s="145"/>
    </row>
    <row r="389" spans="1:9" s="146" customFormat="1">
      <c r="A389" s="254"/>
      <c r="B389" s="149"/>
      <c r="C389" s="150"/>
      <c r="D389" s="151"/>
      <c r="E389" s="151"/>
      <c r="F389" s="176"/>
    </row>
    <row r="390" spans="1:9" s="146" customFormat="1">
      <c r="A390" s="254"/>
      <c r="B390" s="149"/>
      <c r="C390" s="150"/>
      <c r="D390" s="151"/>
      <c r="E390" s="151"/>
      <c r="F390" s="176"/>
      <c r="H390" s="145"/>
      <c r="I390" s="145"/>
    </row>
    <row r="391" spans="1:9" s="146" customFormat="1">
      <c r="A391" s="254"/>
      <c r="B391" s="149"/>
      <c r="C391" s="150"/>
      <c r="D391" s="151"/>
      <c r="E391" s="151"/>
      <c r="F391" s="176"/>
      <c r="H391" s="145"/>
      <c r="I391" s="145"/>
    </row>
    <row r="392" spans="1:9" s="146" customFormat="1">
      <c r="A392" s="254"/>
      <c r="B392" s="149"/>
      <c r="C392" s="150"/>
      <c r="D392" s="151"/>
      <c r="E392" s="151"/>
      <c r="F392" s="176"/>
      <c r="H392" s="145"/>
      <c r="I392" s="145"/>
    </row>
    <row r="393" spans="1:9" s="146" customFormat="1">
      <c r="A393" s="254"/>
      <c r="B393" s="149"/>
      <c r="C393" s="150"/>
      <c r="D393" s="151"/>
      <c r="E393" s="151"/>
      <c r="F393" s="176"/>
    </row>
    <row r="394" spans="1:9" s="146" customFormat="1">
      <c r="A394" s="254"/>
      <c r="B394" s="149"/>
      <c r="C394" s="150"/>
      <c r="D394" s="151"/>
      <c r="E394" s="151"/>
      <c r="F394" s="176"/>
    </row>
    <row r="395" spans="1:9" s="146" customFormat="1">
      <c r="A395" s="254"/>
      <c r="B395" s="149"/>
      <c r="C395" s="150"/>
      <c r="D395" s="151"/>
      <c r="E395" s="151"/>
      <c r="F395" s="176"/>
    </row>
    <row r="396" spans="1:9" s="146" customFormat="1">
      <c r="A396" s="254"/>
      <c r="B396" s="149"/>
      <c r="C396" s="150"/>
      <c r="D396" s="151"/>
      <c r="E396" s="151"/>
      <c r="F396" s="176"/>
    </row>
    <row r="397" spans="1:9" s="146" customFormat="1">
      <c r="A397" s="254"/>
      <c r="B397" s="149"/>
      <c r="C397" s="150"/>
      <c r="D397" s="151"/>
      <c r="E397" s="151"/>
      <c r="F397" s="176"/>
    </row>
    <row r="398" spans="1:9" s="146" customFormat="1">
      <c r="A398" s="254"/>
      <c r="B398" s="149"/>
      <c r="C398" s="150"/>
      <c r="D398" s="151"/>
      <c r="E398" s="151"/>
      <c r="F398" s="176"/>
    </row>
    <row r="399" spans="1:9" s="146" customFormat="1">
      <c r="A399" s="254"/>
      <c r="B399" s="149"/>
      <c r="C399" s="150"/>
      <c r="D399" s="151"/>
      <c r="E399" s="151"/>
      <c r="F399" s="176"/>
    </row>
    <row r="400" spans="1:9" s="146" customFormat="1">
      <c r="A400" s="254"/>
      <c r="B400" s="149"/>
      <c r="C400" s="150"/>
      <c r="D400" s="151"/>
      <c r="E400" s="151"/>
      <c r="F400" s="176"/>
    </row>
    <row r="401" spans="1:6" s="146" customFormat="1">
      <c r="A401" s="254"/>
      <c r="B401" s="149"/>
      <c r="C401" s="150"/>
      <c r="D401" s="151"/>
      <c r="E401" s="151"/>
      <c r="F401" s="176"/>
    </row>
    <row r="402" spans="1:6" s="146" customFormat="1">
      <c r="A402" s="254"/>
      <c r="B402" s="149"/>
      <c r="C402" s="150"/>
      <c r="D402" s="151"/>
      <c r="E402" s="151"/>
      <c r="F402" s="176"/>
    </row>
    <row r="403" spans="1:6" s="146" customFormat="1">
      <c r="A403" s="254"/>
      <c r="B403" s="149"/>
      <c r="C403" s="150"/>
      <c r="D403" s="151"/>
      <c r="E403" s="151"/>
      <c r="F403" s="176"/>
    </row>
    <row r="404" spans="1:6" s="146" customFormat="1">
      <c r="A404" s="254"/>
      <c r="B404" s="149"/>
      <c r="C404" s="150"/>
      <c r="D404" s="151"/>
      <c r="E404" s="151"/>
      <c r="F404" s="176"/>
    </row>
    <row r="405" spans="1:6" s="146" customFormat="1">
      <c r="A405" s="254"/>
      <c r="B405" s="149"/>
      <c r="C405" s="150"/>
      <c r="D405" s="151"/>
      <c r="E405" s="151"/>
      <c r="F405" s="176"/>
    </row>
    <row r="406" spans="1:6" s="146" customFormat="1">
      <c r="A406" s="254"/>
      <c r="B406" s="149"/>
      <c r="C406" s="150"/>
      <c r="D406" s="151"/>
      <c r="E406" s="151"/>
      <c r="F406" s="176"/>
    </row>
    <row r="407" spans="1:6" s="146" customFormat="1">
      <c r="A407" s="254"/>
      <c r="B407" s="149"/>
      <c r="C407" s="150"/>
      <c r="D407" s="151"/>
      <c r="E407" s="151"/>
      <c r="F407" s="176"/>
    </row>
    <row r="408" spans="1:6" s="146" customFormat="1">
      <c r="A408" s="254"/>
      <c r="B408" s="149"/>
      <c r="C408" s="150"/>
      <c r="D408" s="151"/>
      <c r="E408" s="151"/>
      <c r="F408" s="176"/>
    </row>
    <row r="409" spans="1:6" s="146" customFormat="1">
      <c r="A409" s="254"/>
      <c r="B409" s="149"/>
      <c r="C409" s="150"/>
      <c r="D409" s="151"/>
      <c r="E409" s="151"/>
      <c r="F409" s="176"/>
    </row>
    <row r="410" spans="1:6" s="146" customFormat="1">
      <c r="A410" s="254"/>
      <c r="B410" s="149"/>
      <c r="C410" s="150"/>
      <c r="D410" s="151"/>
      <c r="E410" s="151"/>
      <c r="F410" s="176"/>
    </row>
    <row r="411" spans="1:6" s="146" customFormat="1">
      <c r="A411" s="254"/>
      <c r="B411" s="149"/>
      <c r="C411" s="150"/>
      <c r="D411" s="151"/>
      <c r="E411" s="151"/>
      <c r="F411" s="176"/>
    </row>
    <row r="412" spans="1:6" s="146" customFormat="1">
      <c r="A412" s="254"/>
      <c r="B412" s="149"/>
      <c r="C412" s="150"/>
      <c r="D412" s="151"/>
      <c r="E412" s="151"/>
      <c r="F412" s="176"/>
    </row>
    <row r="413" spans="1:6" s="146" customFormat="1">
      <c r="A413" s="254"/>
      <c r="B413" s="149"/>
      <c r="C413" s="150"/>
      <c r="D413" s="151"/>
      <c r="E413" s="151"/>
      <c r="F413" s="176"/>
    </row>
    <row r="414" spans="1:6" s="146" customFormat="1">
      <c r="A414" s="254"/>
      <c r="B414" s="149"/>
      <c r="C414" s="150"/>
      <c r="D414" s="151"/>
      <c r="E414" s="151"/>
      <c r="F414" s="176"/>
    </row>
    <row r="415" spans="1:6" s="146" customFormat="1">
      <c r="A415" s="254"/>
      <c r="B415" s="149"/>
      <c r="C415" s="150"/>
      <c r="D415" s="151"/>
      <c r="E415" s="151"/>
      <c r="F415" s="176"/>
    </row>
    <row r="416" spans="1:6" s="146" customFormat="1">
      <c r="A416" s="254"/>
      <c r="B416" s="149"/>
      <c r="C416" s="150"/>
      <c r="D416" s="151"/>
      <c r="E416" s="151"/>
      <c r="F416" s="176"/>
    </row>
    <row r="417" spans="1:6" s="146" customFormat="1">
      <c r="A417" s="254"/>
      <c r="B417" s="149"/>
      <c r="C417" s="150"/>
      <c r="D417" s="151"/>
      <c r="E417" s="151"/>
      <c r="F417" s="176"/>
    </row>
    <row r="418" spans="1:6" s="146" customFormat="1">
      <c r="A418" s="254"/>
      <c r="B418" s="149"/>
      <c r="C418" s="150"/>
      <c r="D418" s="151"/>
      <c r="E418" s="151"/>
      <c r="F418" s="176"/>
    </row>
    <row r="419" spans="1:6" s="146" customFormat="1">
      <c r="A419" s="254"/>
      <c r="B419" s="149"/>
      <c r="C419" s="150"/>
      <c r="D419" s="151"/>
      <c r="E419" s="151"/>
      <c r="F419" s="176"/>
    </row>
    <row r="420" spans="1:6" s="146" customFormat="1">
      <c r="A420" s="254"/>
      <c r="B420" s="149"/>
      <c r="C420" s="150"/>
      <c r="D420" s="151"/>
      <c r="E420" s="151"/>
      <c r="F420" s="176"/>
    </row>
    <row r="421" spans="1:6" s="146" customFormat="1">
      <c r="A421" s="254"/>
      <c r="B421" s="149"/>
      <c r="C421" s="150"/>
      <c r="D421" s="151"/>
      <c r="E421" s="151"/>
      <c r="F421" s="176"/>
    </row>
    <row r="422" spans="1:6" s="146" customFormat="1">
      <c r="A422" s="254"/>
      <c r="B422" s="149"/>
      <c r="C422" s="150"/>
      <c r="D422" s="151"/>
      <c r="E422" s="151"/>
      <c r="F422" s="176"/>
    </row>
    <row r="423" spans="1:6" s="146" customFormat="1">
      <c r="A423" s="254"/>
      <c r="B423" s="149"/>
      <c r="C423" s="150"/>
      <c r="D423" s="151"/>
      <c r="E423" s="151"/>
      <c r="F423" s="176"/>
    </row>
    <row r="424" spans="1:6" s="146" customFormat="1">
      <c r="A424" s="254"/>
      <c r="B424" s="149"/>
      <c r="C424" s="150"/>
      <c r="D424" s="151"/>
      <c r="E424" s="151"/>
      <c r="F424" s="176"/>
    </row>
    <row r="425" spans="1:6" s="146" customFormat="1">
      <c r="A425" s="254"/>
      <c r="B425" s="149"/>
      <c r="C425" s="150"/>
      <c r="D425" s="151"/>
      <c r="E425" s="151"/>
      <c r="F425" s="176"/>
    </row>
    <row r="426" spans="1:6" s="146" customFormat="1">
      <c r="A426" s="254"/>
      <c r="B426" s="149"/>
      <c r="C426" s="150"/>
      <c r="D426" s="151"/>
      <c r="E426" s="151"/>
      <c r="F426" s="176"/>
    </row>
    <row r="427" spans="1:6" s="146" customFormat="1">
      <c r="A427" s="254"/>
      <c r="B427" s="149"/>
      <c r="C427" s="150"/>
      <c r="D427" s="151"/>
      <c r="E427" s="151"/>
      <c r="F427" s="176"/>
    </row>
    <row r="428" spans="1:6" s="146" customFormat="1">
      <c r="A428" s="254"/>
      <c r="B428" s="149"/>
      <c r="C428" s="150"/>
      <c r="D428" s="151"/>
      <c r="E428" s="151"/>
      <c r="F428" s="176"/>
    </row>
    <row r="429" spans="1:6" s="146" customFormat="1">
      <c r="A429" s="254"/>
      <c r="B429" s="149"/>
      <c r="C429" s="150"/>
      <c r="D429" s="151"/>
      <c r="E429" s="151"/>
      <c r="F429" s="176"/>
    </row>
    <row r="430" spans="1:6" s="146" customFormat="1">
      <c r="A430" s="254"/>
      <c r="B430" s="149"/>
      <c r="C430" s="150"/>
      <c r="D430" s="151"/>
      <c r="E430" s="151"/>
      <c r="F430" s="176"/>
    </row>
    <row r="431" spans="1:6" s="146" customFormat="1">
      <c r="A431" s="254"/>
      <c r="B431" s="149"/>
      <c r="C431" s="150"/>
      <c r="D431" s="151"/>
      <c r="E431" s="151"/>
      <c r="F431" s="176"/>
    </row>
    <row r="432" spans="1:6" s="146" customFormat="1">
      <c r="A432" s="254"/>
      <c r="B432" s="149"/>
      <c r="C432" s="150"/>
      <c r="D432" s="151"/>
      <c r="E432" s="151"/>
      <c r="F432" s="176"/>
    </row>
    <row r="433" spans="1:6" s="146" customFormat="1">
      <c r="A433" s="254"/>
      <c r="B433" s="149"/>
      <c r="C433" s="150"/>
      <c r="D433" s="151"/>
      <c r="E433" s="151"/>
      <c r="F433" s="176"/>
    </row>
    <row r="434" spans="1:6" s="146" customFormat="1">
      <c r="A434" s="254"/>
      <c r="B434" s="149"/>
      <c r="C434" s="150"/>
      <c r="D434" s="151"/>
      <c r="E434" s="151"/>
      <c r="F434" s="176"/>
    </row>
    <row r="435" spans="1:6" s="146" customFormat="1">
      <c r="A435" s="254"/>
      <c r="B435" s="149"/>
      <c r="C435" s="150"/>
      <c r="D435" s="151"/>
      <c r="E435" s="151"/>
      <c r="F435" s="176"/>
    </row>
    <row r="436" spans="1:6" s="146" customFormat="1">
      <c r="A436" s="254"/>
      <c r="B436" s="149"/>
      <c r="C436" s="150"/>
      <c r="D436" s="151"/>
      <c r="E436" s="151"/>
      <c r="F436" s="176"/>
    </row>
    <row r="437" spans="1:6" s="146" customFormat="1">
      <c r="A437" s="254"/>
      <c r="B437" s="149"/>
      <c r="C437" s="150"/>
      <c r="D437" s="151"/>
      <c r="E437" s="151"/>
      <c r="F437" s="176"/>
    </row>
    <row r="438" spans="1:6" s="146" customFormat="1">
      <c r="A438" s="254"/>
      <c r="B438" s="149"/>
      <c r="C438" s="150"/>
      <c r="D438" s="151"/>
      <c r="E438" s="151"/>
      <c r="F438" s="176"/>
    </row>
    <row r="439" spans="1:6" s="146" customFormat="1">
      <c r="A439" s="254"/>
      <c r="B439" s="149"/>
      <c r="C439" s="150"/>
      <c r="D439" s="151"/>
      <c r="E439" s="151"/>
      <c r="F439" s="176"/>
    </row>
    <row r="440" spans="1:6" s="146" customFormat="1">
      <c r="A440" s="254"/>
      <c r="B440" s="149"/>
      <c r="C440" s="150"/>
      <c r="D440" s="151"/>
      <c r="E440" s="151"/>
      <c r="F440" s="176"/>
    </row>
    <row r="441" spans="1:6" s="146" customFormat="1">
      <c r="A441" s="254"/>
      <c r="B441" s="149"/>
      <c r="C441" s="150"/>
      <c r="D441" s="151"/>
      <c r="E441" s="151"/>
      <c r="F441" s="176"/>
    </row>
    <row r="442" spans="1:6" s="146" customFormat="1">
      <c r="A442" s="254"/>
      <c r="B442" s="149"/>
      <c r="C442" s="150"/>
      <c r="D442" s="151"/>
      <c r="E442" s="151"/>
      <c r="F442" s="176"/>
    </row>
    <row r="443" spans="1:6" s="146" customFormat="1">
      <c r="A443" s="254"/>
      <c r="B443" s="149"/>
      <c r="C443" s="150"/>
      <c r="D443" s="151"/>
      <c r="E443" s="151"/>
      <c r="F443" s="176"/>
    </row>
    <row r="444" spans="1:6" s="146" customFormat="1">
      <c r="A444" s="254"/>
      <c r="B444" s="149"/>
      <c r="C444" s="150"/>
      <c r="D444" s="151"/>
      <c r="E444" s="151"/>
      <c r="F444" s="176"/>
    </row>
    <row r="445" spans="1:6" s="146" customFormat="1">
      <c r="A445" s="254"/>
      <c r="B445" s="149"/>
      <c r="C445" s="150"/>
      <c r="D445" s="151"/>
      <c r="E445" s="151"/>
      <c r="F445" s="176"/>
    </row>
    <row r="446" spans="1:6" s="146" customFormat="1">
      <c r="A446" s="254"/>
      <c r="B446" s="149"/>
      <c r="C446" s="150"/>
      <c r="D446" s="151"/>
      <c r="E446" s="151"/>
      <c r="F446" s="176"/>
    </row>
    <row r="447" spans="1:6" s="146" customFormat="1">
      <c r="A447" s="254"/>
      <c r="B447" s="149"/>
      <c r="C447" s="150"/>
      <c r="D447" s="151"/>
      <c r="E447" s="151"/>
      <c r="F447" s="176"/>
    </row>
    <row r="448" spans="1:6" s="146" customFormat="1">
      <c r="A448" s="254"/>
      <c r="B448" s="149"/>
      <c r="C448" s="150"/>
      <c r="D448" s="151"/>
      <c r="E448" s="151"/>
      <c r="F448" s="176"/>
    </row>
    <row r="449" spans="1:6" s="146" customFormat="1">
      <c r="A449" s="254"/>
      <c r="B449" s="149"/>
      <c r="C449" s="150"/>
      <c r="D449" s="151"/>
      <c r="E449" s="151"/>
      <c r="F449" s="176"/>
    </row>
    <row r="450" spans="1:6" s="146" customFormat="1">
      <c r="A450" s="254"/>
      <c r="B450" s="149"/>
      <c r="C450" s="150"/>
      <c r="D450" s="151"/>
      <c r="E450" s="151"/>
      <c r="F450" s="176"/>
    </row>
    <row r="451" spans="1:6" s="146" customFormat="1">
      <c r="A451" s="254"/>
      <c r="B451" s="149"/>
      <c r="C451" s="150"/>
      <c r="D451" s="151"/>
      <c r="E451" s="151"/>
      <c r="F451" s="176"/>
    </row>
    <row r="452" spans="1:6" s="146" customFormat="1">
      <c r="A452" s="254"/>
      <c r="B452" s="149"/>
      <c r="C452" s="150"/>
      <c r="D452" s="151"/>
      <c r="E452" s="151"/>
      <c r="F452" s="176"/>
    </row>
    <row r="453" spans="1:6" s="146" customFormat="1">
      <c r="A453" s="254"/>
      <c r="B453" s="149"/>
      <c r="C453" s="150"/>
      <c r="D453" s="151"/>
      <c r="E453" s="151"/>
      <c r="F453" s="176"/>
    </row>
    <row r="454" spans="1:6" s="146" customFormat="1">
      <c r="A454" s="254"/>
      <c r="B454" s="149"/>
      <c r="C454" s="150"/>
      <c r="D454" s="151"/>
      <c r="E454" s="151"/>
      <c r="F454" s="176"/>
    </row>
    <row r="455" spans="1:6" s="146" customFormat="1">
      <c r="A455" s="254"/>
      <c r="B455" s="149"/>
      <c r="C455" s="150"/>
      <c r="D455" s="151"/>
      <c r="E455" s="151"/>
      <c r="F455" s="176"/>
    </row>
    <row r="456" spans="1:6" s="146" customFormat="1">
      <c r="A456" s="254"/>
      <c r="B456" s="149"/>
      <c r="C456" s="150"/>
      <c r="D456" s="151"/>
      <c r="E456" s="151"/>
      <c r="F456" s="176"/>
    </row>
    <row r="457" spans="1:6" s="146" customFormat="1">
      <c r="A457" s="254"/>
      <c r="B457" s="149"/>
      <c r="C457" s="150"/>
      <c r="D457" s="151"/>
      <c r="E457" s="151"/>
      <c r="F457" s="176"/>
    </row>
    <row r="458" spans="1:6" s="146" customFormat="1">
      <c r="A458" s="254"/>
      <c r="B458" s="149"/>
      <c r="C458" s="150"/>
      <c r="D458" s="151"/>
      <c r="E458" s="151"/>
      <c r="F458" s="176"/>
    </row>
    <row r="459" spans="1:6" s="146" customFormat="1">
      <c r="A459" s="254"/>
      <c r="B459" s="149"/>
      <c r="C459" s="150"/>
      <c r="D459" s="151"/>
      <c r="E459" s="151"/>
      <c r="F459" s="176"/>
    </row>
    <row r="460" spans="1:6" s="146" customFormat="1">
      <c r="A460" s="254"/>
      <c r="B460" s="149"/>
      <c r="C460" s="150"/>
      <c r="D460" s="151"/>
      <c r="E460" s="151"/>
      <c r="F460" s="176"/>
    </row>
    <row r="461" spans="1:6" s="146" customFormat="1">
      <c r="A461" s="254"/>
      <c r="B461" s="149"/>
      <c r="C461" s="150"/>
      <c r="D461" s="151"/>
      <c r="E461" s="151"/>
      <c r="F461" s="176"/>
    </row>
    <row r="462" spans="1:6" s="146" customFormat="1">
      <c r="A462" s="254"/>
      <c r="B462" s="149"/>
      <c r="C462" s="150"/>
      <c r="D462" s="151"/>
      <c r="E462" s="151"/>
      <c r="F462" s="176"/>
    </row>
    <row r="463" spans="1:6" s="146" customFormat="1">
      <c r="A463" s="254"/>
      <c r="B463" s="149"/>
      <c r="C463" s="150"/>
      <c r="D463" s="151"/>
      <c r="E463" s="151"/>
      <c r="F463" s="176"/>
    </row>
    <row r="464" spans="1:6" s="146" customFormat="1">
      <c r="A464" s="254"/>
      <c r="B464" s="149"/>
      <c r="C464" s="150"/>
      <c r="D464" s="151"/>
      <c r="E464" s="151"/>
      <c r="F464" s="176"/>
    </row>
    <row r="465" spans="1:6" s="146" customFormat="1">
      <c r="A465" s="254"/>
      <c r="B465" s="149"/>
      <c r="C465" s="150"/>
      <c r="D465" s="151"/>
      <c r="E465" s="151"/>
      <c r="F465" s="176"/>
    </row>
    <row r="466" spans="1:6" s="146" customFormat="1">
      <c r="A466" s="254"/>
      <c r="B466" s="149"/>
      <c r="C466" s="150"/>
      <c r="D466" s="151"/>
      <c r="E466" s="151"/>
      <c r="F466" s="176"/>
    </row>
    <row r="467" spans="1:6" s="146" customFormat="1">
      <c r="A467" s="254"/>
      <c r="B467" s="149"/>
      <c r="C467" s="150"/>
      <c r="D467" s="151"/>
      <c r="E467" s="151"/>
      <c r="F467" s="176"/>
    </row>
    <row r="468" spans="1:6" s="146" customFormat="1">
      <c r="A468" s="254"/>
      <c r="B468" s="149"/>
      <c r="C468" s="150"/>
      <c r="D468" s="151"/>
      <c r="E468" s="151"/>
      <c r="F468" s="176"/>
    </row>
    <row r="469" spans="1:6" s="146" customFormat="1">
      <c r="A469" s="254"/>
      <c r="B469" s="149"/>
      <c r="C469" s="150"/>
      <c r="D469" s="151"/>
      <c r="E469" s="151"/>
      <c r="F469" s="176"/>
    </row>
    <row r="470" spans="1:6" s="146" customFormat="1">
      <c r="A470" s="254"/>
      <c r="B470" s="149"/>
      <c r="C470" s="150"/>
      <c r="D470" s="151"/>
      <c r="E470" s="151"/>
      <c r="F470" s="176"/>
    </row>
    <row r="471" spans="1:6" s="146" customFormat="1">
      <c r="A471" s="254"/>
      <c r="B471" s="149"/>
      <c r="C471" s="150"/>
      <c r="D471" s="151"/>
      <c r="E471" s="151"/>
      <c r="F471" s="176"/>
    </row>
    <row r="472" spans="1:6" s="146" customFormat="1">
      <c r="A472" s="254"/>
      <c r="B472" s="149"/>
      <c r="C472" s="150"/>
      <c r="D472" s="151"/>
      <c r="E472" s="151"/>
      <c r="F472" s="176"/>
    </row>
    <row r="473" spans="1:6" s="146" customFormat="1">
      <c r="A473" s="254"/>
      <c r="B473" s="149"/>
      <c r="C473" s="150"/>
      <c r="D473" s="151"/>
      <c r="E473" s="151"/>
      <c r="F473" s="176"/>
    </row>
    <row r="474" spans="1:6" s="146" customFormat="1">
      <c r="A474" s="254"/>
      <c r="B474" s="149"/>
      <c r="C474" s="150"/>
      <c r="D474" s="151"/>
      <c r="E474" s="151"/>
      <c r="F474" s="176"/>
    </row>
    <row r="475" spans="1:6" s="146" customFormat="1">
      <c r="A475" s="254"/>
      <c r="B475" s="149"/>
      <c r="C475" s="150"/>
      <c r="D475" s="151"/>
      <c r="E475" s="151"/>
      <c r="F475" s="176"/>
    </row>
    <row r="476" spans="1:6" s="146" customFormat="1">
      <c r="A476" s="254"/>
      <c r="B476" s="149"/>
      <c r="C476" s="150"/>
      <c r="D476" s="151"/>
      <c r="E476" s="151"/>
      <c r="F476" s="176"/>
    </row>
    <row r="477" spans="1:6" s="146" customFormat="1">
      <c r="A477" s="254"/>
      <c r="B477" s="149"/>
      <c r="C477" s="150"/>
      <c r="D477" s="151"/>
      <c r="E477" s="151"/>
      <c r="F477" s="176"/>
    </row>
    <row r="478" spans="1:6" s="146" customFormat="1">
      <c r="A478" s="254"/>
      <c r="B478" s="149"/>
      <c r="C478" s="150"/>
      <c r="D478" s="151"/>
      <c r="E478" s="151"/>
      <c r="F478" s="176"/>
    </row>
    <row r="479" spans="1:6" s="146" customFormat="1">
      <c r="A479" s="254"/>
      <c r="B479" s="149"/>
      <c r="C479" s="150"/>
      <c r="D479" s="151"/>
      <c r="E479" s="151"/>
      <c r="F479" s="176"/>
    </row>
    <row r="480" spans="1:6" s="146" customFormat="1">
      <c r="A480" s="254"/>
      <c r="B480" s="149"/>
      <c r="C480" s="150"/>
      <c r="D480" s="151"/>
      <c r="E480" s="151"/>
      <c r="F480" s="176"/>
    </row>
    <row r="481" spans="1:6" s="146" customFormat="1">
      <c r="A481" s="254"/>
      <c r="B481" s="149"/>
      <c r="C481" s="150"/>
      <c r="D481" s="151"/>
      <c r="E481" s="151"/>
      <c r="F481" s="176"/>
    </row>
    <row r="482" spans="1:6" s="146" customFormat="1">
      <c r="A482" s="254"/>
      <c r="B482" s="149"/>
      <c r="C482" s="150"/>
      <c r="D482" s="151"/>
      <c r="E482" s="151"/>
      <c r="F482" s="176"/>
    </row>
    <row r="483" spans="1:6" s="146" customFormat="1">
      <c r="A483" s="254"/>
      <c r="B483" s="149"/>
      <c r="C483" s="150"/>
      <c r="D483" s="151"/>
      <c r="E483" s="151"/>
      <c r="F483" s="176"/>
    </row>
    <row r="484" spans="1:6" s="146" customFormat="1">
      <c r="A484" s="254"/>
      <c r="B484" s="149"/>
      <c r="C484" s="150"/>
      <c r="D484" s="151"/>
      <c r="E484" s="151"/>
      <c r="F484" s="176"/>
    </row>
    <row r="485" spans="1:6" s="146" customFormat="1">
      <c r="A485" s="254"/>
      <c r="B485" s="149"/>
      <c r="C485" s="150"/>
      <c r="D485" s="151"/>
      <c r="E485" s="151"/>
      <c r="F485" s="176"/>
    </row>
    <row r="486" spans="1:6" s="146" customFormat="1">
      <c r="A486" s="254"/>
      <c r="B486" s="149"/>
      <c r="C486" s="150"/>
      <c r="D486" s="151"/>
      <c r="E486" s="151"/>
      <c r="F486" s="176"/>
    </row>
    <row r="487" spans="1:6" s="146" customFormat="1">
      <c r="A487" s="254"/>
      <c r="B487" s="149"/>
      <c r="C487" s="150"/>
      <c r="D487" s="151"/>
      <c r="E487" s="151"/>
      <c r="F487" s="176"/>
    </row>
    <row r="488" spans="1:6" s="146" customFormat="1">
      <c r="A488" s="254"/>
      <c r="B488" s="149"/>
      <c r="C488" s="150"/>
      <c r="D488" s="151"/>
      <c r="E488" s="151"/>
      <c r="F488" s="176"/>
    </row>
    <row r="489" spans="1:6" s="146" customFormat="1">
      <c r="A489" s="254"/>
      <c r="B489" s="149"/>
      <c r="C489" s="150"/>
      <c r="D489" s="151"/>
      <c r="E489" s="151"/>
      <c r="F489" s="176"/>
    </row>
    <row r="490" spans="1:6" s="146" customFormat="1">
      <c r="A490" s="254"/>
      <c r="B490" s="149"/>
      <c r="C490" s="150"/>
      <c r="D490" s="151"/>
      <c r="E490" s="151"/>
      <c r="F490" s="176"/>
    </row>
    <row r="491" spans="1:6" s="146" customFormat="1">
      <c r="A491" s="254"/>
      <c r="B491" s="149"/>
      <c r="C491" s="150"/>
      <c r="D491" s="151"/>
      <c r="E491" s="151"/>
      <c r="F491" s="176"/>
    </row>
    <row r="492" spans="1:6" s="146" customFormat="1">
      <c r="A492" s="254"/>
      <c r="B492" s="149"/>
      <c r="C492" s="150"/>
      <c r="D492" s="151"/>
      <c r="E492" s="151"/>
      <c r="F492" s="176"/>
    </row>
    <row r="493" spans="1:6" s="146" customFormat="1">
      <c r="A493" s="254"/>
      <c r="B493" s="149"/>
      <c r="C493" s="150"/>
      <c r="D493" s="151"/>
      <c r="E493" s="151"/>
      <c r="F493" s="176"/>
    </row>
    <row r="494" spans="1:6" s="146" customFormat="1">
      <c r="A494" s="254"/>
      <c r="B494" s="149"/>
      <c r="C494" s="150"/>
      <c r="D494" s="151"/>
      <c r="E494" s="151"/>
      <c r="F494" s="176"/>
    </row>
    <row r="495" spans="1:6" s="146" customFormat="1">
      <c r="A495" s="254"/>
      <c r="B495" s="149"/>
      <c r="C495" s="150"/>
      <c r="D495" s="151"/>
      <c r="E495" s="151"/>
      <c r="F495" s="176"/>
    </row>
    <row r="496" spans="1:6" s="146" customFormat="1">
      <c r="A496" s="254"/>
      <c r="B496" s="149"/>
      <c r="C496" s="150"/>
      <c r="D496" s="151"/>
      <c r="E496" s="151"/>
      <c r="F496" s="176"/>
    </row>
    <row r="497" spans="1:6" s="146" customFormat="1">
      <c r="A497" s="254"/>
      <c r="B497" s="149"/>
      <c r="C497" s="150"/>
      <c r="D497" s="151"/>
      <c r="E497" s="151"/>
      <c r="F497" s="176"/>
    </row>
    <row r="498" spans="1:6" s="146" customFormat="1">
      <c r="A498" s="254"/>
      <c r="B498" s="149"/>
      <c r="C498" s="150"/>
      <c r="D498" s="151"/>
      <c r="E498" s="151"/>
      <c r="F498" s="176"/>
    </row>
    <row r="499" spans="1:6" s="146" customFormat="1">
      <c r="A499" s="254"/>
      <c r="B499" s="149"/>
      <c r="C499" s="150"/>
      <c r="D499" s="151"/>
      <c r="E499" s="151"/>
      <c r="F499" s="176"/>
    </row>
    <row r="500" spans="1:6" s="146" customFormat="1">
      <c r="A500" s="254"/>
      <c r="B500" s="149"/>
      <c r="C500" s="150"/>
      <c r="D500" s="151"/>
      <c r="E500" s="151"/>
      <c r="F500" s="176"/>
    </row>
    <row r="501" spans="1:6" s="146" customFormat="1">
      <c r="A501" s="254"/>
      <c r="B501" s="149"/>
      <c r="C501" s="150"/>
      <c r="D501" s="151"/>
      <c r="E501" s="151"/>
      <c r="F501" s="176"/>
    </row>
    <row r="502" spans="1:6" s="146" customFormat="1">
      <c r="A502" s="254"/>
      <c r="B502" s="149"/>
      <c r="C502" s="150"/>
      <c r="D502" s="151"/>
      <c r="E502" s="151"/>
      <c r="F502" s="176"/>
    </row>
    <row r="503" spans="1:6" s="146" customFormat="1">
      <c r="A503" s="254"/>
      <c r="B503" s="149"/>
      <c r="C503" s="150"/>
      <c r="D503" s="151"/>
      <c r="E503" s="151"/>
      <c r="F503" s="176"/>
    </row>
    <row r="504" spans="1:6" s="146" customFormat="1">
      <c r="A504" s="254"/>
      <c r="B504" s="149"/>
      <c r="C504" s="150"/>
      <c r="D504" s="151"/>
      <c r="E504" s="151"/>
      <c r="F504" s="176"/>
    </row>
    <row r="505" spans="1:6" s="146" customFormat="1">
      <c r="A505" s="254"/>
      <c r="B505" s="149"/>
      <c r="C505" s="150"/>
      <c r="D505" s="151"/>
      <c r="E505" s="151"/>
      <c r="F505" s="176"/>
    </row>
    <row r="506" spans="1:6" s="146" customFormat="1">
      <c r="A506" s="254"/>
      <c r="B506" s="149"/>
      <c r="C506" s="150"/>
      <c r="D506" s="151"/>
      <c r="E506" s="151"/>
      <c r="F506" s="176"/>
    </row>
    <row r="507" spans="1:6" s="146" customFormat="1">
      <c r="A507" s="254"/>
      <c r="B507" s="149"/>
      <c r="C507" s="150"/>
      <c r="D507" s="151"/>
      <c r="E507" s="151"/>
      <c r="F507" s="176"/>
    </row>
    <row r="508" spans="1:6" s="146" customFormat="1">
      <c r="A508" s="254"/>
      <c r="B508" s="149"/>
      <c r="C508" s="150"/>
      <c r="D508" s="151"/>
      <c r="E508" s="151"/>
      <c r="F508" s="176"/>
    </row>
    <row r="509" spans="1:6" s="146" customFormat="1">
      <c r="A509" s="254"/>
      <c r="B509" s="149"/>
      <c r="C509" s="150"/>
      <c r="D509" s="151"/>
      <c r="E509" s="151"/>
      <c r="F509" s="176"/>
    </row>
    <row r="510" spans="1:6" s="146" customFormat="1">
      <c r="A510" s="254"/>
      <c r="B510" s="149"/>
      <c r="C510" s="150"/>
      <c r="D510" s="151"/>
      <c r="E510" s="151"/>
      <c r="F510" s="176"/>
    </row>
    <row r="511" spans="1:6" s="146" customFormat="1">
      <c r="A511" s="254"/>
      <c r="B511" s="149"/>
      <c r="C511" s="150"/>
      <c r="D511" s="151"/>
      <c r="E511" s="151"/>
      <c r="F511" s="176"/>
    </row>
    <row r="512" spans="1:6" s="146" customFormat="1">
      <c r="A512" s="254"/>
      <c r="B512" s="149"/>
      <c r="C512" s="150"/>
      <c r="D512" s="151"/>
      <c r="E512" s="151"/>
      <c r="F512" s="176"/>
    </row>
    <row r="513" spans="1:6" s="146" customFormat="1">
      <c r="A513" s="254"/>
      <c r="B513" s="149"/>
      <c r="C513" s="150"/>
      <c r="D513" s="151"/>
      <c r="E513" s="151"/>
      <c r="F513" s="176"/>
    </row>
    <row r="514" spans="1:6" s="146" customFormat="1">
      <c r="A514" s="254"/>
      <c r="B514" s="149"/>
      <c r="C514" s="150"/>
      <c r="D514" s="151"/>
      <c r="E514" s="151"/>
      <c r="F514" s="176"/>
    </row>
    <row r="515" spans="1:6" s="146" customFormat="1">
      <c r="A515" s="254"/>
      <c r="B515" s="149"/>
      <c r="C515" s="150"/>
      <c r="D515" s="151"/>
      <c r="E515" s="151"/>
      <c r="F515" s="176"/>
    </row>
    <row r="516" spans="1:6" s="146" customFormat="1">
      <c r="A516" s="254"/>
      <c r="B516" s="149"/>
      <c r="C516" s="150"/>
      <c r="D516" s="151"/>
      <c r="E516" s="151"/>
      <c r="F516" s="176"/>
    </row>
    <row r="517" spans="1:6" s="146" customFormat="1">
      <c r="A517" s="254"/>
      <c r="B517" s="149"/>
      <c r="C517" s="150"/>
      <c r="D517" s="151"/>
      <c r="E517" s="151"/>
      <c r="F517" s="176"/>
    </row>
    <row r="518" spans="1:6" s="146" customFormat="1">
      <c r="A518" s="254"/>
      <c r="B518" s="149"/>
      <c r="C518" s="150"/>
      <c r="D518" s="151"/>
      <c r="E518" s="151"/>
      <c r="F518" s="176"/>
    </row>
    <row r="519" spans="1:6" s="146" customFormat="1">
      <c r="A519" s="254"/>
      <c r="B519" s="149"/>
      <c r="C519" s="150"/>
      <c r="D519" s="151"/>
      <c r="E519" s="151"/>
      <c r="F519" s="176"/>
    </row>
    <row r="520" spans="1:6" s="146" customFormat="1">
      <c r="A520" s="254"/>
      <c r="B520" s="149"/>
      <c r="C520" s="150"/>
      <c r="D520" s="151"/>
      <c r="E520" s="151"/>
      <c r="F520" s="176"/>
    </row>
    <row r="521" spans="1:6" s="146" customFormat="1">
      <c r="A521" s="254"/>
      <c r="B521" s="149"/>
      <c r="C521" s="150"/>
      <c r="D521" s="151"/>
      <c r="E521" s="151"/>
      <c r="F521" s="176"/>
    </row>
    <row r="522" spans="1:6" s="146" customFormat="1">
      <c r="A522" s="254"/>
      <c r="B522" s="149"/>
      <c r="C522" s="150"/>
      <c r="D522" s="151"/>
      <c r="E522" s="151"/>
      <c r="F522" s="176"/>
    </row>
    <row r="523" spans="1:6" s="146" customFormat="1">
      <c r="A523" s="254"/>
      <c r="B523" s="149"/>
      <c r="C523" s="150"/>
      <c r="D523" s="151"/>
      <c r="E523" s="151"/>
      <c r="F523" s="176"/>
    </row>
    <row r="524" spans="1:6" s="146" customFormat="1">
      <c r="A524" s="254"/>
      <c r="B524" s="149"/>
      <c r="C524" s="150"/>
      <c r="D524" s="151"/>
      <c r="E524" s="151"/>
      <c r="F524" s="176"/>
    </row>
    <row r="525" spans="1:6" s="146" customFormat="1">
      <c r="A525" s="254"/>
      <c r="B525" s="149"/>
      <c r="C525" s="150"/>
      <c r="D525" s="151"/>
      <c r="E525" s="151"/>
      <c r="F525" s="176"/>
    </row>
    <row r="526" spans="1:6" s="146" customFormat="1">
      <c r="A526" s="254"/>
      <c r="B526" s="149"/>
      <c r="C526" s="150"/>
      <c r="D526" s="151"/>
      <c r="E526" s="151"/>
      <c r="F526" s="176"/>
    </row>
    <row r="527" spans="1:6" s="146" customFormat="1">
      <c r="A527" s="254"/>
      <c r="B527" s="149"/>
      <c r="C527" s="150"/>
      <c r="D527" s="151"/>
      <c r="E527" s="151"/>
      <c r="F527" s="176"/>
    </row>
    <row r="528" spans="1:6" s="146" customFormat="1">
      <c r="A528" s="254"/>
      <c r="B528" s="149"/>
      <c r="C528" s="150"/>
      <c r="D528" s="151"/>
      <c r="E528" s="151"/>
      <c r="F528" s="176"/>
    </row>
    <row r="529" spans="1:6" s="146" customFormat="1">
      <c r="A529" s="254"/>
      <c r="B529" s="149"/>
      <c r="C529" s="150"/>
      <c r="D529" s="151"/>
      <c r="E529" s="151"/>
      <c r="F529" s="176"/>
    </row>
    <row r="530" spans="1:6" s="146" customFormat="1">
      <c r="A530" s="254"/>
      <c r="B530" s="149"/>
      <c r="C530" s="150"/>
      <c r="D530" s="151"/>
      <c r="E530" s="151"/>
      <c r="F530" s="176"/>
    </row>
    <row r="531" spans="1:6" s="146" customFormat="1">
      <c r="A531" s="254"/>
      <c r="B531" s="149"/>
      <c r="C531" s="150"/>
      <c r="D531" s="151"/>
      <c r="E531" s="151"/>
      <c r="F531" s="176"/>
    </row>
    <row r="532" spans="1:6" s="146" customFormat="1">
      <c r="A532" s="254"/>
      <c r="B532" s="149"/>
      <c r="C532" s="150"/>
      <c r="D532" s="151"/>
      <c r="E532" s="151"/>
      <c r="F532" s="176"/>
    </row>
    <row r="533" spans="1:6" s="146" customFormat="1">
      <c r="A533" s="254"/>
      <c r="B533" s="149"/>
      <c r="C533" s="150"/>
      <c r="D533" s="151"/>
      <c r="E533" s="151"/>
      <c r="F533" s="176"/>
    </row>
    <row r="534" spans="1:6" s="146" customFormat="1">
      <c r="A534" s="254"/>
      <c r="B534" s="149"/>
      <c r="C534" s="150"/>
      <c r="D534" s="151"/>
      <c r="E534" s="151"/>
      <c r="F534" s="176"/>
    </row>
    <row r="535" spans="1:6" s="146" customFormat="1">
      <c r="A535" s="254"/>
      <c r="B535" s="149"/>
      <c r="C535" s="150"/>
      <c r="D535" s="151"/>
      <c r="E535" s="151"/>
      <c r="F535" s="176"/>
    </row>
    <row r="536" spans="1:6" s="146" customFormat="1">
      <c r="A536" s="254"/>
      <c r="B536" s="149"/>
      <c r="C536" s="150"/>
      <c r="D536" s="151"/>
      <c r="E536" s="151"/>
      <c r="F536" s="176"/>
    </row>
    <row r="537" spans="1:6" s="146" customFormat="1">
      <c r="A537" s="254"/>
      <c r="B537" s="149"/>
      <c r="C537" s="150"/>
      <c r="D537" s="151"/>
      <c r="E537" s="151"/>
      <c r="F537" s="176"/>
    </row>
    <row r="538" spans="1:6" s="146" customFormat="1">
      <c r="A538" s="254"/>
      <c r="B538" s="149"/>
      <c r="C538" s="150"/>
      <c r="D538" s="151"/>
      <c r="E538" s="151"/>
      <c r="F538" s="176"/>
    </row>
    <row r="539" spans="1:6" s="146" customFormat="1">
      <c r="A539" s="254"/>
      <c r="B539" s="149"/>
      <c r="C539" s="150"/>
      <c r="D539" s="151"/>
      <c r="E539" s="151"/>
      <c r="F539" s="176"/>
    </row>
    <row r="540" spans="1:6" s="146" customFormat="1">
      <c r="A540" s="254"/>
      <c r="B540" s="149"/>
      <c r="C540" s="150"/>
      <c r="D540" s="151"/>
      <c r="E540" s="151"/>
      <c r="F540" s="176"/>
    </row>
    <row r="541" spans="1:6" s="146" customFormat="1">
      <c r="A541" s="254"/>
      <c r="B541" s="149"/>
      <c r="C541" s="150"/>
      <c r="D541" s="151"/>
      <c r="E541" s="151"/>
      <c r="F541" s="176"/>
    </row>
    <row r="542" spans="1:6" s="146" customFormat="1">
      <c r="A542" s="254"/>
      <c r="B542" s="149"/>
      <c r="C542" s="150"/>
      <c r="D542" s="151"/>
      <c r="E542" s="151"/>
      <c r="F542" s="176"/>
    </row>
    <row r="543" spans="1:6" s="146" customFormat="1">
      <c r="A543" s="254"/>
      <c r="B543" s="149"/>
      <c r="C543" s="150"/>
      <c r="D543" s="151"/>
      <c r="E543" s="151"/>
      <c r="F543" s="176"/>
    </row>
    <row r="544" spans="1:6" s="146" customFormat="1">
      <c r="A544" s="254"/>
      <c r="B544" s="149"/>
      <c r="C544" s="150"/>
      <c r="D544" s="151"/>
      <c r="E544" s="151"/>
      <c r="F544" s="176"/>
    </row>
    <row r="545" spans="1:6" s="146" customFormat="1">
      <c r="A545" s="254"/>
      <c r="B545" s="149"/>
      <c r="C545" s="150"/>
      <c r="D545" s="151"/>
      <c r="E545" s="151"/>
      <c r="F545" s="176"/>
    </row>
    <row r="546" spans="1:6" s="146" customFormat="1">
      <c r="A546" s="254"/>
      <c r="B546" s="149"/>
      <c r="C546" s="150"/>
      <c r="D546" s="151"/>
      <c r="E546" s="151"/>
      <c r="F546" s="176"/>
    </row>
    <row r="547" spans="1:6" s="146" customFormat="1">
      <c r="A547" s="254"/>
      <c r="B547" s="149"/>
      <c r="C547" s="150"/>
      <c r="D547" s="151"/>
      <c r="E547" s="151"/>
      <c r="F547" s="176"/>
    </row>
    <row r="548" spans="1:6" s="146" customFormat="1">
      <c r="A548" s="254"/>
      <c r="B548" s="149"/>
      <c r="C548" s="150"/>
      <c r="D548" s="151"/>
      <c r="E548" s="151"/>
      <c r="F548" s="176"/>
    </row>
    <row r="549" spans="1:6" s="146" customFormat="1">
      <c r="A549" s="254"/>
      <c r="B549" s="149"/>
      <c r="C549" s="150"/>
      <c r="D549" s="151"/>
      <c r="E549" s="151"/>
      <c r="F549" s="176"/>
    </row>
    <row r="550" spans="1:6" s="146" customFormat="1">
      <c r="A550" s="254"/>
      <c r="B550" s="149"/>
      <c r="C550" s="150"/>
      <c r="D550" s="151"/>
      <c r="E550" s="151"/>
      <c r="F550" s="176"/>
    </row>
    <row r="551" spans="1:6" s="146" customFormat="1">
      <c r="A551" s="254"/>
      <c r="B551" s="149"/>
      <c r="C551" s="150"/>
      <c r="D551" s="151"/>
      <c r="E551" s="151"/>
      <c r="F551" s="176"/>
    </row>
    <row r="552" spans="1:6" s="146" customFormat="1">
      <c r="A552" s="254"/>
      <c r="B552" s="149"/>
      <c r="C552" s="150"/>
      <c r="D552" s="151"/>
      <c r="E552" s="151"/>
      <c r="F552" s="176"/>
    </row>
    <row r="553" spans="1:6" s="146" customFormat="1">
      <c r="A553" s="254"/>
      <c r="B553" s="149"/>
      <c r="C553" s="150"/>
      <c r="D553" s="151"/>
      <c r="E553" s="151"/>
      <c r="F553" s="176"/>
    </row>
    <row r="554" spans="1:6" s="146" customFormat="1">
      <c r="A554" s="254"/>
      <c r="B554" s="149"/>
      <c r="C554" s="150"/>
      <c r="D554" s="151"/>
      <c r="E554" s="151"/>
      <c r="F554" s="176"/>
    </row>
    <row r="555" spans="1:6" s="146" customFormat="1">
      <c r="A555" s="254"/>
      <c r="B555" s="149"/>
      <c r="C555" s="150"/>
      <c r="D555" s="151"/>
      <c r="E555" s="151"/>
      <c r="F555" s="176"/>
    </row>
    <row r="556" spans="1:6" s="146" customFormat="1">
      <c r="A556" s="254"/>
      <c r="B556" s="149"/>
      <c r="C556" s="150"/>
      <c r="D556" s="151"/>
      <c r="E556" s="151"/>
      <c r="F556" s="176"/>
    </row>
    <row r="557" spans="1:6" s="146" customFormat="1">
      <c r="A557" s="254"/>
      <c r="B557" s="149"/>
      <c r="C557" s="150"/>
      <c r="D557" s="151"/>
      <c r="E557" s="151"/>
      <c r="F557" s="176"/>
    </row>
    <row r="558" spans="1:6" s="146" customFormat="1">
      <c r="A558" s="254"/>
      <c r="B558" s="149"/>
      <c r="C558" s="150"/>
      <c r="D558" s="151"/>
      <c r="E558" s="151"/>
      <c r="F558" s="176"/>
    </row>
    <row r="559" spans="1:6" s="146" customFormat="1">
      <c r="A559" s="254"/>
      <c r="B559" s="149"/>
      <c r="C559" s="150"/>
      <c r="D559" s="151"/>
      <c r="E559" s="151"/>
      <c r="F559" s="176"/>
    </row>
    <row r="560" spans="1:6" s="146" customFormat="1">
      <c r="A560" s="254"/>
      <c r="B560" s="149"/>
      <c r="C560" s="150"/>
      <c r="D560" s="151"/>
      <c r="E560" s="151"/>
      <c r="F560" s="176"/>
    </row>
    <row r="561" spans="1:6" s="146" customFormat="1">
      <c r="A561" s="254"/>
      <c r="B561" s="149"/>
      <c r="C561" s="150"/>
      <c r="D561" s="151"/>
      <c r="E561" s="151"/>
      <c r="F561" s="176"/>
    </row>
    <row r="562" spans="1:6" s="146" customFormat="1">
      <c r="A562" s="254"/>
      <c r="B562" s="149"/>
      <c r="C562" s="150"/>
      <c r="D562" s="151"/>
      <c r="E562" s="151"/>
      <c r="F562" s="176"/>
    </row>
    <row r="563" spans="1:6" s="146" customFormat="1">
      <c r="A563" s="254"/>
      <c r="B563" s="149"/>
      <c r="C563" s="150"/>
      <c r="D563" s="151"/>
      <c r="E563" s="151"/>
      <c r="F563" s="176"/>
    </row>
    <row r="564" spans="1:6" s="146" customFormat="1">
      <c r="A564" s="254"/>
      <c r="B564" s="149"/>
      <c r="C564" s="150"/>
      <c r="D564" s="151"/>
      <c r="E564" s="151"/>
      <c r="F564" s="176"/>
    </row>
    <row r="565" spans="1:6" s="146" customFormat="1">
      <c r="A565" s="254"/>
      <c r="B565" s="149"/>
      <c r="C565" s="150"/>
      <c r="D565" s="151"/>
      <c r="E565" s="151"/>
      <c r="F565" s="176"/>
    </row>
    <row r="566" spans="1:6" s="146" customFormat="1">
      <c r="A566" s="254"/>
      <c r="B566" s="149"/>
      <c r="C566" s="150"/>
      <c r="D566" s="151"/>
      <c r="E566" s="151"/>
      <c r="F566" s="176"/>
    </row>
    <row r="567" spans="1:6" s="146" customFormat="1">
      <c r="A567" s="254"/>
      <c r="B567" s="149"/>
      <c r="C567" s="150"/>
      <c r="D567" s="151"/>
      <c r="E567" s="151"/>
      <c r="F567" s="176"/>
    </row>
    <row r="568" spans="1:6" s="146" customFormat="1">
      <c r="A568" s="254"/>
      <c r="B568" s="149"/>
      <c r="C568" s="150"/>
      <c r="D568" s="151"/>
      <c r="E568" s="151"/>
      <c r="F568" s="176"/>
    </row>
    <row r="569" spans="1:6" s="146" customFormat="1">
      <c r="A569" s="254"/>
      <c r="B569" s="149"/>
      <c r="C569" s="150"/>
      <c r="D569" s="151"/>
      <c r="E569" s="151"/>
      <c r="F569" s="176"/>
    </row>
    <row r="570" spans="1:6" s="146" customFormat="1">
      <c r="A570" s="254"/>
      <c r="B570" s="149"/>
      <c r="C570" s="150"/>
      <c r="D570" s="151"/>
      <c r="E570" s="151"/>
      <c r="F570" s="176"/>
    </row>
    <row r="571" spans="1:6" s="146" customFormat="1">
      <c r="A571" s="254"/>
      <c r="B571" s="149"/>
      <c r="C571" s="150"/>
      <c r="D571" s="151"/>
      <c r="E571" s="151"/>
      <c r="F571" s="176"/>
    </row>
    <row r="572" spans="1:6" s="146" customFormat="1">
      <c r="A572" s="254"/>
      <c r="B572" s="149"/>
      <c r="C572" s="150"/>
      <c r="D572" s="151"/>
      <c r="E572" s="151"/>
      <c r="F572" s="176"/>
    </row>
    <row r="573" spans="1:6" s="146" customFormat="1">
      <c r="A573" s="254"/>
      <c r="B573" s="149"/>
      <c r="C573" s="150"/>
      <c r="D573" s="151"/>
      <c r="E573" s="151"/>
      <c r="F573" s="176"/>
    </row>
    <row r="574" spans="1:6" s="146" customFormat="1">
      <c r="A574" s="254"/>
      <c r="B574" s="149"/>
      <c r="C574" s="150"/>
      <c r="D574" s="151"/>
      <c r="E574" s="151"/>
      <c r="F574" s="176"/>
    </row>
    <row r="575" spans="1:6" s="146" customFormat="1">
      <c r="A575" s="254"/>
      <c r="B575" s="149"/>
      <c r="C575" s="150"/>
      <c r="D575" s="151"/>
      <c r="E575" s="151"/>
      <c r="F575" s="176"/>
    </row>
    <row r="576" spans="1:6" s="146" customFormat="1">
      <c r="A576" s="254"/>
      <c r="B576" s="149"/>
      <c r="C576" s="150"/>
      <c r="D576" s="151"/>
      <c r="E576" s="151"/>
      <c r="F576" s="176"/>
    </row>
  </sheetData>
  <pageMargins left="0.74803149606299213" right="0.74803149606299213" top="0.98425196850393704" bottom="0.98425196850393704" header="0" footer="0"/>
  <pageSetup paperSize="9" scale="85"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view="pageBreakPreview" zoomScaleNormal="100" zoomScaleSheetLayoutView="100" workbookViewId="0">
      <selection activeCell="F10" sqref="F10"/>
    </sheetView>
  </sheetViews>
  <sheetFormatPr defaultColWidth="9" defaultRowHeight="12.75"/>
  <cols>
    <col min="1" max="1" width="1.7109375" style="177" customWidth="1"/>
    <col min="2" max="2" width="7.7109375" style="178" customWidth="1"/>
    <col min="3" max="3" width="34.42578125" style="177" customWidth="1"/>
    <col min="4" max="4" width="13.85546875" style="179" customWidth="1"/>
    <col min="5" max="5" width="14.7109375" style="179" customWidth="1"/>
    <col min="6" max="6" width="6.7109375" style="179" customWidth="1"/>
    <col min="7" max="7" width="8.140625" style="180" customWidth="1"/>
    <col min="8" max="8" width="13.42578125" style="181" customWidth="1"/>
    <col min="9" max="256" width="9" style="177"/>
    <col min="257" max="257" width="3.42578125" style="177" customWidth="1"/>
    <col min="258" max="258" width="5.7109375" style="177" customWidth="1"/>
    <col min="259" max="259" width="34.42578125" style="177" customWidth="1"/>
    <col min="260" max="260" width="13.85546875" style="177" customWidth="1"/>
    <col min="261" max="261" width="7" style="177" customWidth="1"/>
    <col min="262" max="262" width="6.7109375" style="177" customWidth="1"/>
    <col min="263" max="263" width="8.140625" style="177" customWidth="1"/>
    <col min="264" max="264" width="13.42578125" style="177" customWidth="1"/>
    <col min="265" max="512" width="9" style="177"/>
    <col min="513" max="513" width="3.42578125" style="177" customWidth="1"/>
    <col min="514" max="514" width="5.7109375" style="177" customWidth="1"/>
    <col min="515" max="515" width="34.42578125" style="177" customWidth="1"/>
    <col min="516" max="516" width="13.85546875" style="177" customWidth="1"/>
    <col min="517" max="517" width="7" style="177" customWidth="1"/>
    <col min="518" max="518" width="6.7109375" style="177" customWidth="1"/>
    <col min="519" max="519" width="8.140625" style="177" customWidth="1"/>
    <col min="520" max="520" width="13.42578125" style="177" customWidth="1"/>
    <col min="521" max="768" width="9" style="177"/>
    <col min="769" max="769" width="3.42578125" style="177" customWidth="1"/>
    <col min="770" max="770" width="5.7109375" style="177" customWidth="1"/>
    <col min="771" max="771" width="34.42578125" style="177" customWidth="1"/>
    <col min="772" max="772" width="13.85546875" style="177" customWidth="1"/>
    <col min="773" max="773" width="7" style="177" customWidth="1"/>
    <col min="774" max="774" width="6.7109375" style="177" customWidth="1"/>
    <col min="775" max="775" width="8.140625" style="177" customWidth="1"/>
    <col min="776" max="776" width="13.42578125" style="177" customWidth="1"/>
    <col min="777" max="1024" width="9" style="177"/>
    <col min="1025" max="1025" width="3.42578125" style="177" customWidth="1"/>
    <col min="1026" max="1026" width="5.7109375" style="177" customWidth="1"/>
    <col min="1027" max="1027" width="34.42578125" style="177" customWidth="1"/>
    <col min="1028" max="1028" width="13.85546875" style="177" customWidth="1"/>
    <col min="1029" max="1029" width="7" style="177" customWidth="1"/>
    <col min="1030" max="1030" width="6.7109375" style="177" customWidth="1"/>
    <col min="1031" max="1031" width="8.140625" style="177" customWidth="1"/>
    <col min="1032" max="1032" width="13.42578125" style="177" customWidth="1"/>
    <col min="1033" max="1280" width="9" style="177"/>
    <col min="1281" max="1281" width="3.42578125" style="177" customWidth="1"/>
    <col min="1282" max="1282" width="5.7109375" style="177" customWidth="1"/>
    <col min="1283" max="1283" width="34.42578125" style="177" customWidth="1"/>
    <col min="1284" max="1284" width="13.85546875" style="177" customWidth="1"/>
    <col min="1285" max="1285" width="7" style="177" customWidth="1"/>
    <col min="1286" max="1286" width="6.7109375" style="177" customWidth="1"/>
    <col min="1287" max="1287" width="8.140625" style="177" customWidth="1"/>
    <col min="1288" max="1288" width="13.42578125" style="177" customWidth="1"/>
    <col min="1289" max="1536" width="9" style="177"/>
    <col min="1537" max="1537" width="3.42578125" style="177" customWidth="1"/>
    <col min="1538" max="1538" width="5.7109375" style="177" customWidth="1"/>
    <col min="1539" max="1539" width="34.42578125" style="177" customWidth="1"/>
    <col min="1540" max="1540" width="13.85546875" style="177" customWidth="1"/>
    <col min="1541" max="1541" width="7" style="177" customWidth="1"/>
    <col min="1542" max="1542" width="6.7109375" style="177" customWidth="1"/>
    <col min="1543" max="1543" width="8.140625" style="177" customWidth="1"/>
    <col min="1544" max="1544" width="13.42578125" style="177" customWidth="1"/>
    <col min="1545" max="1792" width="9" style="177"/>
    <col min="1793" max="1793" width="3.42578125" style="177" customWidth="1"/>
    <col min="1794" max="1794" width="5.7109375" style="177" customWidth="1"/>
    <col min="1795" max="1795" width="34.42578125" style="177" customWidth="1"/>
    <col min="1796" max="1796" width="13.85546875" style="177" customWidth="1"/>
    <col min="1797" max="1797" width="7" style="177" customWidth="1"/>
    <col min="1798" max="1798" width="6.7109375" style="177" customWidth="1"/>
    <col min="1799" max="1799" width="8.140625" style="177" customWidth="1"/>
    <col min="1800" max="1800" width="13.42578125" style="177" customWidth="1"/>
    <col min="1801" max="2048" width="9" style="177"/>
    <col min="2049" max="2049" width="3.42578125" style="177" customWidth="1"/>
    <col min="2050" max="2050" width="5.7109375" style="177" customWidth="1"/>
    <col min="2051" max="2051" width="34.42578125" style="177" customWidth="1"/>
    <col min="2052" max="2052" width="13.85546875" style="177" customWidth="1"/>
    <col min="2053" max="2053" width="7" style="177" customWidth="1"/>
    <col min="2054" max="2054" width="6.7109375" style="177" customWidth="1"/>
    <col min="2055" max="2055" width="8.140625" style="177" customWidth="1"/>
    <col min="2056" max="2056" width="13.42578125" style="177" customWidth="1"/>
    <col min="2057" max="2304" width="9" style="177"/>
    <col min="2305" max="2305" width="3.42578125" style="177" customWidth="1"/>
    <col min="2306" max="2306" width="5.7109375" style="177" customWidth="1"/>
    <col min="2307" max="2307" width="34.42578125" style="177" customWidth="1"/>
    <col min="2308" max="2308" width="13.85546875" style="177" customWidth="1"/>
    <col min="2309" max="2309" width="7" style="177" customWidth="1"/>
    <col min="2310" max="2310" width="6.7109375" style="177" customWidth="1"/>
    <col min="2311" max="2311" width="8.140625" style="177" customWidth="1"/>
    <col min="2312" max="2312" width="13.42578125" style="177" customWidth="1"/>
    <col min="2313" max="2560" width="9" style="177"/>
    <col min="2561" max="2561" width="3.42578125" style="177" customWidth="1"/>
    <col min="2562" max="2562" width="5.7109375" style="177" customWidth="1"/>
    <col min="2563" max="2563" width="34.42578125" style="177" customWidth="1"/>
    <col min="2564" max="2564" width="13.85546875" style="177" customWidth="1"/>
    <col min="2565" max="2565" width="7" style="177" customWidth="1"/>
    <col min="2566" max="2566" width="6.7109375" style="177" customWidth="1"/>
    <col min="2567" max="2567" width="8.140625" style="177" customWidth="1"/>
    <col min="2568" max="2568" width="13.42578125" style="177" customWidth="1"/>
    <col min="2569" max="2816" width="9" style="177"/>
    <col min="2817" max="2817" width="3.42578125" style="177" customWidth="1"/>
    <col min="2818" max="2818" width="5.7109375" style="177" customWidth="1"/>
    <col min="2819" max="2819" width="34.42578125" style="177" customWidth="1"/>
    <col min="2820" max="2820" width="13.85546875" style="177" customWidth="1"/>
    <col min="2821" max="2821" width="7" style="177" customWidth="1"/>
    <col min="2822" max="2822" width="6.7109375" style="177" customWidth="1"/>
    <col min="2823" max="2823" width="8.140625" style="177" customWidth="1"/>
    <col min="2824" max="2824" width="13.42578125" style="177" customWidth="1"/>
    <col min="2825" max="3072" width="9" style="177"/>
    <col min="3073" max="3073" width="3.42578125" style="177" customWidth="1"/>
    <col min="3074" max="3074" width="5.7109375" style="177" customWidth="1"/>
    <col min="3075" max="3075" width="34.42578125" style="177" customWidth="1"/>
    <col min="3076" max="3076" width="13.85546875" style="177" customWidth="1"/>
    <col min="3077" max="3077" width="7" style="177" customWidth="1"/>
    <col min="3078" max="3078" width="6.7109375" style="177" customWidth="1"/>
    <col min="3079" max="3079" width="8.140625" style="177" customWidth="1"/>
    <col min="3080" max="3080" width="13.42578125" style="177" customWidth="1"/>
    <col min="3081" max="3328" width="9" style="177"/>
    <col min="3329" max="3329" width="3.42578125" style="177" customWidth="1"/>
    <col min="3330" max="3330" width="5.7109375" style="177" customWidth="1"/>
    <col min="3331" max="3331" width="34.42578125" style="177" customWidth="1"/>
    <col min="3332" max="3332" width="13.85546875" style="177" customWidth="1"/>
    <col min="3333" max="3333" width="7" style="177" customWidth="1"/>
    <col min="3334" max="3334" width="6.7109375" style="177" customWidth="1"/>
    <col min="3335" max="3335" width="8.140625" style="177" customWidth="1"/>
    <col min="3336" max="3336" width="13.42578125" style="177" customWidth="1"/>
    <col min="3337" max="3584" width="9" style="177"/>
    <col min="3585" max="3585" width="3.42578125" style="177" customWidth="1"/>
    <col min="3586" max="3586" width="5.7109375" style="177" customWidth="1"/>
    <col min="3587" max="3587" width="34.42578125" style="177" customWidth="1"/>
    <col min="3588" max="3588" width="13.85546875" style="177" customWidth="1"/>
    <col min="3589" max="3589" width="7" style="177" customWidth="1"/>
    <col min="3590" max="3590" width="6.7109375" style="177" customWidth="1"/>
    <col min="3591" max="3591" width="8.140625" style="177" customWidth="1"/>
    <col min="3592" max="3592" width="13.42578125" style="177" customWidth="1"/>
    <col min="3593" max="3840" width="9" style="177"/>
    <col min="3841" max="3841" width="3.42578125" style="177" customWidth="1"/>
    <col min="3842" max="3842" width="5.7109375" style="177" customWidth="1"/>
    <col min="3843" max="3843" width="34.42578125" style="177" customWidth="1"/>
    <col min="3844" max="3844" width="13.85546875" style="177" customWidth="1"/>
    <col min="3845" max="3845" width="7" style="177" customWidth="1"/>
    <col min="3846" max="3846" width="6.7109375" style="177" customWidth="1"/>
    <col min="3847" max="3847" width="8.140625" style="177" customWidth="1"/>
    <col min="3848" max="3848" width="13.42578125" style="177" customWidth="1"/>
    <col min="3849" max="4096" width="9" style="177"/>
    <col min="4097" max="4097" width="3.42578125" style="177" customWidth="1"/>
    <col min="4098" max="4098" width="5.7109375" style="177" customWidth="1"/>
    <col min="4099" max="4099" width="34.42578125" style="177" customWidth="1"/>
    <col min="4100" max="4100" width="13.85546875" style="177" customWidth="1"/>
    <col min="4101" max="4101" width="7" style="177" customWidth="1"/>
    <col min="4102" max="4102" width="6.7109375" style="177" customWidth="1"/>
    <col min="4103" max="4103" width="8.140625" style="177" customWidth="1"/>
    <col min="4104" max="4104" width="13.42578125" style="177" customWidth="1"/>
    <col min="4105" max="4352" width="9" style="177"/>
    <col min="4353" max="4353" width="3.42578125" style="177" customWidth="1"/>
    <col min="4354" max="4354" width="5.7109375" style="177" customWidth="1"/>
    <col min="4355" max="4355" width="34.42578125" style="177" customWidth="1"/>
    <col min="4356" max="4356" width="13.85546875" style="177" customWidth="1"/>
    <col min="4357" max="4357" width="7" style="177" customWidth="1"/>
    <col min="4358" max="4358" width="6.7109375" style="177" customWidth="1"/>
    <col min="4359" max="4359" width="8.140625" style="177" customWidth="1"/>
    <col min="4360" max="4360" width="13.42578125" style="177" customWidth="1"/>
    <col min="4361" max="4608" width="9" style="177"/>
    <col min="4609" max="4609" width="3.42578125" style="177" customWidth="1"/>
    <col min="4610" max="4610" width="5.7109375" style="177" customWidth="1"/>
    <col min="4611" max="4611" width="34.42578125" style="177" customWidth="1"/>
    <col min="4612" max="4612" width="13.85546875" style="177" customWidth="1"/>
    <col min="4613" max="4613" width="7" style="177" customWidth="1"/>
    <col min="4614" max="4614" width="6.7109375" style="177" customWidth="1"/>
    <col min="4615" max="4615" width="8.140625" style="177" customWidth="1"/>
    <col min="4616" max="4616" width="13.42578125" style="177" customWidth="1"/>
    <col min="4617" max="4864" width="9" style="177"/>
    <col min="4865" max="4865" width="3.42578125" style="177" customWidth="1"/>
    <col min="4866" max="4866" width="5.7109375" style="177" customWidth="1"/>
    <col min="4867" max="4867" width="34.42578125" style="177" customWidth="1"/>
    <col min="4868" max="4868" width="13.85546875" style="177" customWidth="1"/>
    <col min="4869" max="4869" width="7" style="177" customWidth="1"/>
    <col min="4870" max="4870" width="6.7109375" style="177" customWidth="1"/>
    <col min="4871" max="4871" width="8.140625" style="177" customWidth="1"/>
    <col min="4872" max="4872" width="13.42578125" style="177" customWidth="1"/>
    <col min="4873" max="5120" width="9" style="177"/>
    <col min="5121" max="5121" width="3.42578125" style="177" customWidth="1"/>
    <col min="5122" max="5122" width="5.7109375" style="177" customWidth="1"/>
    <col min="5123" max="5123" width="34.42578125" style="177" customWidth="1"/>
    <col min="5124" max="5124" width="13.85546875" style="177" customWidth="1"/>
    <col min="5125" max="5125" width="7" style="177" customWidth="1"/>
    <col min="5126" max="5126" width="6.7109375" style="177" customWidth="1"/>
    <col min="5127" max="5127" width="8.140625" style="177" customWidth="1"/>
    <col min="5128" max="5128" width="13.42578125" style="177" customWidth="1"/>
    <col min="5129" max="5376" width="9" style="177"/>
    <col min="5377" max="5377" width="3.42578125" style="177" customWidth="1"/>
    <col min="5378" max="5378" width="5.7109375" style="177" customWidth="1"/>
    <col min="5379" max="5379" width="34.42578125" style="177" customWidth="1"/>
    <col min="5380" max="5380" width="13.85546875" style="177" customWidth="1"/>
    <col min="5381" max="5381" width="7" style="177" customWidth="1"/>
    <col min="5382" max="5382" width="6.7109375" style="177" customWidth="1"/>
    <col min="5383" max="5383" width="8.140625" style="177" customWidth="1"/>
    <col min="5384" max="5384" width="13.42578125" style="177" customWidth="1"/>
    <col min="5385" max="5632" width="9" style="177"/>
    <col min="5633" max="5633" width="3.42578125" style="177" customWidth="1"/>
    <col min="5634" max="5634" width="5.7109375" style="177" customWidth="1"/>
    <col min="5635" max="5635" width="34.42578125" style="177" customWidth="1"/>
    <col min="5636" max="5636" width="13.85546875" style="177" customWidth="1"/>
    <col min="5637" max="5637" width="7" style="177" customWidth="1"/>
    <col min="5638" max="5638" width="6.7109375" style="177" customWidth="1"/>
    <col min="5639" max="5639" width="8.140625" style="177" customWidth="1"/>
    <col min="5640" max="5640" width="13.42578125" style="177" customWidth="1"/>
    <col min="5641" max="5888" width="9" style="177"/>
    <col min="5889" max="5889" width="3.42578125" style="177" customWidth="1"/>
    <col min="5890" max="5890" width="5.7109375" style="177" customWidth="1"/>
    <col min="5891" max="5891" width="34.42578125" style="177" customWidth="1"/>
    <col min="5892" max="5892" width="13.85546875" style="177" customWidth="1"/>
    <col min="5893" max="5893" width="7" style="177" customWidth="1"/>
    <col min="5894" max="5894" width="6.7109375" style="177" customWidth="1"/>
    <col min="5895" max="5895" width="8.140625" style="177" customWidth="1"/>
    <col min="5896" max="5896" width="13.42578125" style="177" customWidth="1"/>
    <col min="5897" max="6144" width="9" style="177"/>
    <col min="6145" max="6145" width="3.42578125" style="177" customWidth="1"/>
    <col min="6146" max="6146" width="5.7109375" style="177" customWidth="1"/>
    <col min="6147" max="6147" width="34.42578125" style="177" customWidth="1"/>
    <col min="6148" max="6148" width="13.85546875" style="177" customWidth="1"/>
    <col min="6149" max="6149" width="7" style="177" customWidth="1"/>
    <col min="6150" max="6150" width="6.7109375" style="177" customWidth="1"/>
    <col min="6151" max="6151" width="8.140625" style="177" customWidth="1"/>
    <col min="6152" max="6152" width="13.42578125" style="177" customWidth="1"/>
    <col min="6153" max="6400" width="9" style="177"/>
    <col min="6401" max="6401" width="3.42578125" style="177" customWidth="1"/>
    <col min="6402" max="6402" width="5.7109375" style="177" customWidth="1"/>
    <col min="6403" max="6403" width="34.42578125" style="177" customWidth="1"/>
    <col min="6404" max="6404" width="13.85546875" style="177" customWidth="1"/>
    <col min="6405" max="6405" width="7" style="177" customWidth="1"/>
    <col min="6406" max="6406" width="6.7109375" style="177" customWidth="1"/>
    <col min="6407" max="6407" width="8.140625" style="177" customWidth="1"/>
    <col min="6408" max="6408" width="13.42578125" style="177" customWidth="1"/>
    <col min="6409" max="6656" width="9" style="177"/>
    <col min="6657" max="6657" width="3.42578125" style="177" customWidth="1"/>
    <col min="6658" max="6658" width="5.7109375" style="177" customWidth="1"/>
    <col min="6659" max="6659" width="34.42578125" style="177" customWidth="1"/>
    <col min="6660" max="6660" width="13.85546875" style="177" customWidth="1"/>
    <col min="6661" max="6661" width="7" style="177" customWidth="1"/>
    <col min="6662" max="6662" width="6.7109375" style="177" customWidth="1"/>
    <col min="6663" max="6663" width="8.140625" style="177" customWidth="1"/>
    <col min="6664" max="6664" width="13.42578125" style="177" customWidth="1"/>
    <col min="6665" max="6912" width="9" style="177"/>
    <col min="6913" max="6913" width="3.42578125" style="177" customWidth="1"/>
    <col min="6914" max="6914" width="5.7109375" style="177" customWidth="1"/>
    <col min="6915" max="6915" width="34.42578125" style="177" customWidth="1"/>
    <col min="6916" max="6916" width="13.85546875" style="177" customWidth="1"/>
    <col min="6917" max="6917" width="7" style="177" customWidth="1"/>
    <col min="6918" max="6918" width="6.7109375" style="177" customWidth="1"/>
    <col min="6919" max="6919" width="8.140625" style="177" customWidth="1"/>
    <col min="6920" max="6920" width="13.42578125" style="177" customWidth="1"/>
    <col min="6921" max="7168" width="9" style="177"/>
    <col min="7169" max="7169" width="3.42578125" style="177" customWidth="1"/>
    <col min="7170" max="7170" width="5.7109375" style="177" customWidth="1"/>
    <col min="7171" max="7171" width="34.42578125" style="177" customWidth="1"/>
    <col min="7172" max="7172" width="13.85546875" style="177" customWidth="1"/>
    <col min="7173" max="7173" width="7" style="177" customWidth="1"/>
    <col min="7174" max="7174" width="6.7109375" style="177" customWidth="1"/>
    <col min="7175" max="7175" width="8.140625" style="177" customWidth="1"/>
    <col min="7176" max="7176" width="13.42578125" style="177" customWidth="1"/>
    <col min="7177" max="7424" width="9" style="177"/>
    <col min="7425" max="7425" width="3.42578125" style="177" customWidth="1"/>
    <col min="7426" max="7426" width="5.7109375" style="177" customWidth="1"/>
    <col min="7427" max="7427" width="34.42578125" style="177" customWidth="1"/>
    <col min="7428" max="7428" width="13.85546875" style="177" customWidth="1"/>
    <col min="7429" max="7429" width="7" style="177" customWidth="1"/>
    <col min="7430" max="7430" width="6.7109375" style="177" customWidth="1"/>
    <col min="7431" max="7431" width="8.140625" style="177" customWidth="1"/>
    <col min="7432" max="7432" width="13.42578125" style="177" customWidth="1"/>
    <col min="7433" max="7680" width="9" style="177"/>
    <col min="7681" max="7681" width="3.42578125" style="177" customWidth="1"/>
    <col min="7682" max="7682" width="5.7109375" style="177" customWidth="1"/>
    <col min="7683" max="7683" width="34.42578125" style="177" customWidth="1"/>
    <col min="7684" max="7684" width="13.85546875" style="177" customWidth="1"/>
    <col min="7685" max="7685" width="7" style="177" customWidth="1"/>
    <col min="7686" max="7686" width="6.7109375" style="177" customWidth="1"/>
    <col min="7687" max="7687" width="8.140625" style="177" customWidth="1"/>
    <col min="7688" max="7688" width="13.42578125" style="177" customWidth="1"/>
    <col min="7689" max="7936" width="9" style="177"/>
    <col min="7937" max="7937" width="3.42578125" style="177" customWidth="1"/>
    <col min="7938" max="7938" width="5.7109375" style="177" customWidth="1"/>
    <col min="7939" max="7939" width="34.42578125" style="177" customWidth="1"/>
    <col min="7940" max="7940" width="13.85546875" style="177" customWidth="1"/>
    <col min="7941" max="7941" width="7" style="177" customWidth="1"/>
    <col min="7942" max="7942" width="6.7109375" style="177" customWidth="1"/>
    <col min="7943" max="7943" width="8.140625" style="177" customWidth="1"/>
    <col min="7944" max="7944" width="13.42578125" style="177" customWidth="1"/>
    <col min="7945" max="8192" width="9" style="177"/>
    <col min="8193" max="8193" width="3.42578125" style="177" customWidth="1"/>
    <col min="8194" max="8194" width="5.7109375" style="177" customWidth="1"/>
    <col min="8195" max="8195" width="34.42578125" style="177" customWidth="1"/>
    <col min="8196" max="8196" width="13.85546875" style="177" customWidth="1"/>
    <col min="8197" max="8197" width="7" style="177" customWidth="1"/>
    <col min="8198" max="8198" width="6.7109375" style="177" customWidth="1"/>
    <col min="8199" max="8199" width="8.140625" style="177" customWidth="1"/>
    <col min="8200" max="8200" width="13.42578125" style="177" customWidth="1"/>
    <col min="8201" max="8448" width="9" style="177"/>
    <col min="8449" max="8449" width="3.42578125" style="177" customWidth="1"/>
    <col min="8450" max="8450" width="5.7109375" style="177" customWidth="1"/>
    <col min="8451" max="8451" width="34.42578125" style="177" customWidth="1"/>
    <col min="8452" max="8452" width="13.85546875" style="177" customWidth="1"/>
    <col min="8453" max="8453" width="7" style="177" customWidth="1"/>
    <col min="8454" max="8454" width="6.7109375" style="177" customWidth="1"/>
    <col min="8455" max="8455" width="8.140625" style="177" customWidth="1"/>
    <col min="8456" max="8456" width="13.42578125" style="177" customWidth="1"/>
    <col min="8457" max="8704" width="9" style="177"/>
    <col min="8705" max="8705" width="3.42578125" style="177" customWidth="1"/>
    <col min="8706" max="8706" width="5.7109375" style="177" customWidth="1"/>
    <col min="8707" max="8707" width="34.42578125" style="177" customWidth="1"/>
    <col min="8708" max="8708" width="13.85546875" style="177" customWidth="1"/>
    <col min="8709" max="8709" width="7" style="177" customWidth="1"/>
    <col min="8710" max="8710" width="6.7109375" style="177" customWidth="1"/>
    <col min="8711" max="8711" width="8.140625" style="177" customWidth="1"/>
    <col min="8712" max="8712" width="13.42578125" style="177" customWidth="1"/>
    <col min="8713" max="8960" width="9" style="177"/>
    <col min="8961" max="8961" width="3.42578125" style="177" customWidth="1"/>
    <col min="8962" max="8962" width="5.7109375" style="177" customWidth="1"/>
    <col min="8963" max="8963" width="34.42578125" style="177" customWidth="1"/>
    <col min="8964" max="8964" width="13.85546875" style="177" customWidth="1"/>
    <col min="8965" max="8965" width="7" style="177" customWidth="1"/>
    <col min="8966" max="8966" width="6.7109375" style="177" customWidth="1"/>
    <col min="8967" max="8967" width="8.140625" style="177" customWidth="1"/>
    <col min="8968" max="8968" width="13.42578125" style="177" customWidth="1"/>
    <col min="8969" max="9216" width="9" style="177"/>
    <col min="9217" max="9217" width="3.42578125" style="177" customWidth="1"/>
    <col min="9218" max="9218" width="5.7109375" style="177" customWidth="1"/>
    <col min="9219" max="9219" width="34.42578125" style="177" customWidth="1"/>
    <col min="9220" max="9220" width="13.85546875" style="177" customWidth="1"/>
    <col min="9221" max="9221" width="7" style="177" customWidth="1"/>
    <col min="9222" max="9222" width="6.7109375" style="177" customWidth="1"/>
    <col min="9223" max="9223" width="8.140625" style="177" customWidth="1"/>
    <col min="9224" max="9224" width="13.42578125" style="177" customWidth="1"/>
    <col min="9225" max="9472" width="9" style="177"/>
    <col min="9473" max="9473" width="3.42578125" style="177" customWidth="1"/>
    <col min="9474" max="9474" width="5.7109375" style="177" customWidth="1"/>
    <col min="9475" max="9475" width="34.42578125" style="177" customWidth="1"/>
    <col min="9476" max="9476" width="13.85546875" style="177" customWidth="1"/>
    <col min="9477" max="9477" width="7" style="177" customWidth="1"/>
    <col min="9478" max="9478" width="6.7109375" style="177" customWidth="1"/>
    <col min="9479" max="9479" width="8.140625" style="177" customWidth="1"/>
    <col min="9480" max="9480" width="13.42578125" style="177" customWidth="1"/>
    <col min="9481" max="9728" width="9" style="177"/>
    <col min="9729" max="9729" width="3.42578125" style="177" customWidth="1"/>
    <col min="9730" max="9730" width="5.7109375" style="177" customWidth="1"/>
    <col min="9731" max="9731" width="34.42578125" style="177" customWidth="1"/>
    <col min="9732" max="9732" width="13.85546875" style="177" customWidth="1"/>
    <col min="9733" max="9733" width="7" style="177" customWidth="1"/>
    <col min="9734" max="9734" width="6.7109375" style="177" customWidth="1"/>
    <col min="9735" max="9735" width="8.140625" style="177" customWidth="1"/>
    <col min="9736" max="9736" width="13.42578125" style="177" customWidth="1"/>
    <col min="9737" max="9984" width="9" style="177"/>
    <col min="9985" max="9985" width="3.42578125" style="177" customWidth="1"/>
    <col min="9986" max="9986" width="5.7109375" style="177" customWidth="1"/>
    <col min="9987" max="9987" width="34.42578125" style="177" customWidth="1"/>
    <col min="9988" max="9988" width="13.85546875" style="177" customWidth="1"/>
    <col min="9989" max="9989" width="7" style="177" customWidth="1"/>
    <col min="9990" max="9990" width="6.7109375" style="177" customWidth="1"/>
    <col min="9991" max="9991" width="8.140625" style="177" customWidth="1"/>
    <col min="9992" max="9992" width="13.42578125" style="177" customWidth="1"/>
    <col min="9993" max="10240" width="9" style="177"/>
    <col min="10241" max="10241" width="3.42578125" style="177" customWidth="1"/>
    <col min="10242" max="10242" width="5.7109375" style="177" customWidth="1"/>
    <col min="10243" max="10243" width="34.42578125" style="177" customWidth="1"/>
    <col min="10244" max="10244" width="13.85546875" style="177" customWidth="1"/>
    <col min="10245" max="10245" width="7" style="177" customWidth="1"/>
    <col min="10246" max="10246" width="6.7109375" style="177" customWidth="1"/>
    <col min="10247" max="10247" width="8.140625" style="177" customWidth="1"/>
    <col min="10248" max="10248" width="13.42578125" style="177" customWidth="1"/>
    <col min="10249" max="10496" width="9" style="177"/>
    <col min="10497" max="10497" width="3.42578125" style="177" customWidth="1"/>
    <col min="10498" max="10498" width="5.7109375" style="177" customWidth="1"/>
    <col min="10499" max="10499" width="34.42578125" style="177" customWidth="1"/>
    <col min="10500" max="10500" width="13.85546875" style="177" customWidth="1"/>
    <col min="10501" max="10501" width="7" style="177" customWidth="1"/>
    <col min="10502" max="10502" width="6.7109375" style="177" customWidth="1"/>
    <col min="10503" max="10503" width="8.140625" style="177" customWidth="1"/>
    <col min="10504" max="10504" width="13.42578125" style="177" customWidth="1"/>
    <col min="10505" max="10752" width="9" style="177"/>
    <col min="10753" max="10753" width="3.42578125" style="177" customWidth="1"/>
    <col min="10754" max="10754" width="5.7109375" style="177" customWidth="1"/>
    <col min="10755" max="10755" width="34.42578125" style="177" customWidth="1"/>
    <col min="10756" max="10756" width="13.85546875" style="177" customWidth="1"/>
    <col min="10757" max="10757" width="7" style="177" customWidth="1"/>
    <col min="10758" max="10758" width="6.7109375" style="177" customWidth="1"/>
    <col min="10759" max="10759" width="8.140625" style="177" customWidth="1"/>
    <col min="10760" max="10760" width="13.42578125" style="177" customWidth="1"/>
    <col min="10761" max="11008" width="9" style="177"/>
    <col min="11009" max="11009" width="3.42578125" style="177" customWidth="1"/>
    <col min="11010" max="11010" width="5.7109375" style="177" customWidth="1"/>
    <col min="11011" max="11011" width="34.42578125" style="177" customWidth="1"/>
    <col min="11012" max="11012" width="13.85546875" style="177" customWidth="1"/>
    <col min="11013" max="11013" width="7" style="177" customWidth="1"/>
    <col min="11014" max="11014" width="6.7109375" style="177" customWidth="1"/>
    <col min="11015" max="11015" width="8.140625" style="177" customWidth="1"/>
    <col min="11016" max="11016" width="13.42578125" style="177" customWidth="1"/>
    <col min="11017" max="11264" width="9" style="177"/>
    <col min="11265" max="11265" width="3.42578125" style="177" customWidth="1"/>
    <col min="11266" max="11266" width="5.7109375" style="177" customWidth="1"/>
    <col min="11267" max="11267" width="34.42578125" style="177" customWidth="1"/>
    <col min="11268" max="11268" width="13.85546875" style="177" customWidth="1"/>
    <col min="11269" max="11269" width="7" style="177" customWidth="1"/>
    <col min="11270" max="11270" width="6.7109375" style="177" customWidth="1"/>
    <col min="11271" max="11271" width="8.140625" style="177" customWidth="1"/>
    <col min="11272" max="11272" width="13.42578125" style="177" customWidth="1"/>
    <col min="11273" max="11520" width="9" style="177"/>
    <col min="11521" max="11521" width="3.42578125" style="177" customWidth="1"/>
    <col min="11522" max="11522" width="5.7109375" style="177" customWidth="1"/>
    <col min="11523" max="11523" width="34.42578125" style="177" customWidth="1"/>
    <col min="11524" max="11524" width="13.85546875" style="177" customWidth="1"/>
    <col min="11525" max="11525" width="7" style="177" customWidth="1"/>
    <col min="11526" max="11526" width="6.7109375" style="177" customWidth="1"/>
    <col min="11527" max="11527" width="8.140625" style="177" customWidth="1"/>
    <col min="11528" max="11528" width="13.42578125" style="177" customWidth="1"/>
    <col min="11529" max="11776" width="9" style="177"/>
    <col min="11777" max="11777" width="3.42578125" style="177" customWidth="1"/>
    <col min="11778" max="11778" width="5.7109375" style="177" customWidth="1"/>
    <col min="11779" max="11779" width="34.42578125" style="177" customWidth="1"/>
    <col min="11780" max="11780" width="13.85546875" style="177" customWidth="1"/>
    <col min="11781" max="11781" width="7" style="177" customWidth="1"/>
    <col min="11782" max="11782" width="6.7109375" style="177" customWidth="1"/>
    <col min="11783" max="11783" width="8.140625" style="177" customWidth="1"/>
    <col min="11784" max="11784" width="13.42578125" style="177" customWidth="1"/>
    <col min="11785" max="12032" width="9" style="177"/>
    <col min="12033" max="12033" width="3.42578125" style="177" customWidth="1"/>
    <col min="12034" max="12034" width="5.7109375" style="177" customWidth="1"/>
    <col min="12035" max="12035" width="34.42578125" style="177" customWidth="1"/>
    <col min="12036" max="12036" width="13.85546875" style="177" customWidth="1"/>
    <col min="12037" max="12037" width="7" style="177" customWidth="1"/>
    <col min="12038" max="12038" width="6.7109375" style="177" customWidth="1"/>
    <col min="12039" max="12039" width="8.140625" style="177" customWidth="1"/>
    <col min="12040" max="12040" width="13.42578125" style="177" customWidth="1"/>
    <col min="12041" max="12288" width="9" style="177"/>
    <col min="12289" max="12289" width="3.42578125" style="177" customWidth="1"/>
    <col min="12290" max="12290" width="5.7109375" style="177" customWidth="1"/>
    <col min="12291" max="12291" width="34.42578125" style="177" customWidth="1"/>
    <col min="12292" max="12292" width="13.85546875" style="177" customWidth="1"/>
    <col min="12293" max="12293" width="7" style="177" customWidth="1"/>
    <col min="12294" max="12294" width="6.7109375" style="177" customWidth="1"/>
    <col min="12295" max="12295" width="8.140625" style="177" customWidth="1"/>
    <col min="12296" max="12296" width="13.42578125" style="177" customWidth="1"/>
    <col min="12297" max="12544" width="9" style="177"/>
    <col min="12545" max="12545" width="3.42578125" style="177" customWidth="1"/>
    <col min="12546" max="12546" width="5.7109375" style="177" customWidth="1"/>
    <col min="12547" max="12547" width="34.42578125" style="177" customWidth="1"/>
    <col min="12548" max="12548" width="13.85546875" style="177" customWidth="1"/>
    <col min="12549" max="12549" width="7" style="177" customWidth="1"/>
    <col min="12550" max="12550" width="6.7109375" style="177" customWidth="1"/>
    <col min="12551" max="12551" width="8.140625" style="177" customWidth="1"/>
    <col min="12552" max="12552" width="13.42578125" style="177" customWidth="1"/>
    <col min="12553" max="12800" width="9" style="177"/>
    <col min="12801" max="12801" width="3.42578125" style="177" customWidth="1"/>
    <col min="12802" max="12802" width="5.7109375" style="177" customWidth="1"/>
    <col min="12803" max="12803" width="34.42578125" style="177" customWidth="1"/>
    <col min="12804" max="12804" width="13.85546875" style="177" customWidth="1"/>
    <col min="12805" max="12805" width="7" style="177" customWidth="1"/>
    <col min="12806" max="12806" width="6.7109375" style="177" customWidth="1"/>
    <col min="12807" max="12807" width="8.140625" style="177" customWidth="1"/>
    <col min="12808" max="12808" width="13.42578125" style="177" customWidth="1"/>
    <col min="12809" max="13056" width="9" style="177"/>
    <col min="13057" max="13057" width="3.42578125" style="177" customWidth="1"/>
    <col min="13058" max="13058" width="5.7109375" style="177" customWidth="1"/>
    <col min="13059" max="13059" width="34.42578125" style="177" customWidth="1"/>
    <col min="13060" max="13060" width="13.85546875" style="177" customWidth="1"/>
    <col min="13061" max="13061" width="7" style="177" customWidth="1"/>
    <col min="13062" max="13062" width="6.7109375" style="177" customWidth="1"/>
    <col min="13063" max="13063" width="8.140625" style="177" customWidth="1"/>
    <col min="13064" max="13064" width="13.42578125" style="177" customWidth="1"/>
    <col min="13065" max="13312" width="9" style="177"/>
    <col min="13313" max="13313" width="3.42578125" style="177" customWidth="1"/>
    <col min="13314" max="13314" width="5.7109375" style="177" customWidth="1"/>
    <col min="13315" max="13315" width="34.42578125" style="177" customWidth="1"/>
    <col min="13316" max="13316" width="13.85546875" style="177" customWidth="1"/>
    <col min="13317" max="13317" width="7" style="177" customWidth="1"/>
    <col min="13318" max="13318" width="6.7109375" style="177" customWidth="1"/>
    <col min="13319" max="13319" width="8.140625" style="177" customWidth="1"/>
    <col min="13320" max="13320" width="13.42578125" style="177" customWidth="1"/>
    <col min="13321" max="13568" width="9" style="177"/>
    <col min="13569" max="13569" width="3.42578125" style="177" customWidth="1"/>
    <col min="13570" max="13570" width="5.7109375" style="177" customWidth="1"/>
    <col min="13571" max="13571" width="34.42578125" style="177" customWidth="1"/>
    <col min="13572" max="13572" width="13.85546875" style="177" customWidth="1"/>
    <col min="13573" max="13573" width="7" style="177" customWidth="1"/>
    <col min="13574" max="13574" width="6.7109375" style="177" customWidth="1"/>
    <col min="13575" max="13575" width="8.140625" style="177" customWidth="1"/>
    <col min="13576" max="13576" width="13.42578125" style="177" customWidth="1"/>
    <col min="13577" max="13824" width="9" style="177"/>
    <col min="13825" max="13825" width="3.42578125" style="177" customWidth="1"/>
    <col min="13826" max="13826" width="5.7109375" style="177" customWidth="1"/>
    <col min="13827" max="13827" width="34.42578125" style="177" customWidth="1"/>
    <col min="13828" max="13828" width="13.85546875" style="177" customWidth="1"/>
    <col min="13829" max="13829" width="7" style="177" customWidth="1"/>
    <col min="13830" max="13830" width="6.7109375" style="177" customWidth="1"/>
    <col min="13831" max="13831" width="8.140625" style="177" customWidth="1"/>
    <col min="13832" max="13832" width="13.42578125" style="177" customWidth="1"/>
    <col min="13833" max="14080" width="9" style="177"/>
    <col min="14081" max="14081" width="3.42578125" style="177" customWidth="1"/>
    <col min="14082" max="14082" width="5.7109375" style="177" customWidth="1"/>
    <col min="14083" max="14083" width="34.42578125" style="177" customWidth="1"/>
    <col min="14084" max="14084" width="13.85546875" style="177" customWidth="1"/>
    <col min="14085" max="14085" width="7" style="177" customWidth="1"/>
    <col min="14086" max="14086" width="6.7109375" style="177" customWidth="1"/>
    <col min="14087" max="14087" width="8.140625" style="177" customWidth="1"/>
    <col min="14088" max="14088" width="13.42578125" style="177" customWidth="1"/>
    <col min="14089" max="14336" width="9" style="177"/>
    <col min="14337" max="14337" width="3.42578125" style="177" customWidth="1"/>
    <col min="14338" max="14338" width="5.7109375" style="177" customWidth="1"/>
    <col min="14339" max="14339" width="34.42578125" style="177" customWidth="1"/>
    <col min="14340" max="14340" width="13.85546875" style="177" customWidth="1"/>
    <col min="14341" max="14341" width="7" style="177" customWidth="1"/>
    <col min="14342" max="14342" width="6.7109375" style="177" customWidth="1"/>
    <col min="14343" max="14343" width="8.140625" style="177" customWidth="1"/>
    <col min="14344" max="14344" width="13.42578125" style="177" customWidth="1"/>
    <col min="14345" max="14592" width="9" style="177"/>
    <col min="14593" max="14593" width="3.42578125" style="177" customWidth="1"/>
    <col min="14594" max="14594" width="5.7109375" style="177" customWidth="1"/>
    <col min="14595" max="14595" width="34.42578125" style="177" customWidth="1"/>
    <col min="14596" max="14596" width="13.85546875" style="177" customWidth="1"/>
    <col min="14597" max="14597" width="7" style="177" customWidth="1"/>
    <col min="14598" max="14598" width="6.7109375" style="177" customWidth="1"/>
    <col min="14599" max="14599" width="8.140625" style="177" customWidth="1"/>
    <col min="14600" max="14600" width="13.42578125" style="177" customWidth="1"/>
    <col min="14601" max="14848" width="9" style="177"/>
    <col min="14849" max="14849" width="3.42578125" style="177" customWidth="1"/>
    <col min="14850" max="14850" width="5.7109375" style="177" customWidth="1"/>
    <col min="14851" max="14851" width="34.42578125" style="177" customWidth="1"/>
    <col min="14852" max="14852" width="13.85546875" style="177" customWidth="1"/>
    <col min="14853" max="14853" width="7" style="177" customWidth="1"/>
    <col min="14854" max="14854" width="6.7109375" style="177" customWidth="1"/>
    <col min="14855" max="14855" width="8.140625" style="177" customWidth="1"/>
    <col min="14856" max="14856" width="13.42578125" style="177" customWidth="1"/>
    <col min="14857" max="15104" width="9" style="177"/>
    <col min="15105" max="15105" width="3.42578125" style="177" customWidth="1"/>
    <col min="15106" max="15106" width="5.7109375" style="177" customWidth="1"/>
    <col min="15107" max="15107" width="34.42578125" style="177" customWidth="1"/>
    <col min="15108" max="15108" width="13.85546875" style="177" customWidth="1"/>
    <col min="15109" max="15109" width="7" style="177" customWidth="1"/>
    <col min="15110" max="15110" width="6.7109375" style="177" customWidth="1"/>
    <col min="15111" max="15111" width="8.140625" style="177" customWidth="1"/>
    <col min="15112" max="15112" width="13.42578125" style="177" customWidth="1"/>
    <col min="15113" max="15360" width="9" style="177"/>
    <col min="15361" max="15361" width="3.42578125" style="177" customWidth="1"/>
    <col min="15362" max="15362" width="5.7109375" style="177" customWidth="1"/>
    <col min="15363" max="15363" width="34.42578125" style="177" customWidth="1"/>
    <col min="15364" max="15364" width="13.85546875" style="177" customWidth="1"/>
    <col min="15365" max="15365" width="7" style="177" customWidth="1"/>
    <col min="15366" max="15366" width="6.7109375" style="177" customWidth="1"/>
    <col min="15367" max="15367" width="8.140625" style="177" customWidth="1"/>
    <col min="15368" max="15368" width="13.42578125" style="177" customWidth="1"/>
    <col min="15369" max="15616" width="9" style="177"/>
    <col min="15617" max="15617" width="3.42578125" style="177" customWidth="1"/>
    <col min="15618" max="15618" width="5.7109375" style="177" customWidth="1"/>
    <col min="15619" max="15619" width="34.42578125" style="177" customWidth="1"/>
    <col min="15620" max="15620" width="13.85546875" style="177" customWidth="1"/>
    <col min="15621" max="15621" width="7" style="177" customWidth="1"/>
    <col min="15622" max="15622" width="6.7109375" style="177" customWidth="1"/>
    <col min="15623" max="15623" width="8.140625" style="177" customWidth="1"/>
    <col min="15624" max="15624" width="13.42578125" style="177" customWidth="1"/>
    <col min="15625" max="15872" width="9" style="177"/>
    <col min="15873" max="15873" width="3.42578125" style="177" customWidth="1"/>
    <col min="15874" max="15874" width="5.7109375" style="177" customWidth="1"/>
    <col min="15875" max="15875" width="34.42578125" style="177" customWidth="1"/>
    <col min="15876" max="15876" width="13.85546875" style="177" customWidth="1"/>
    <col min="15877" max="15877" width="7" style="177" customWidth="1"/>
    <col min="15878" max="15878" width="6.7109375" style="177" customWidth="1"/>
    <col min="15879" max="15879" width="8.140625" style="177" customWidth="1"/>
    <col min="15880" max="15880" width="13.42578125" style="177" customWidth="1"/>
    <col min="15881" max="16128" width="9" style="177"/>
    <col min="16129" max="16129" width="3.42578125" style="177" customWidth="1"/>
    <col min="16130" max="16130" width="5.7109375" style="177" customWidth="1"/>
    <col min="16131" max="16131" width="34.42578125" style="177" customWidth="1"/>
    <col min="16132" max="16132" width="13.85546875" style="177" customWidth="1"/>
    <col min="16133" max="16133" width="7" style="177" customWidth="1"/>
    <col min="16134" max="16134" width="6.7109375" style="177" customWidth="1"/>
    <col min="16135" max="16135" width="8.140625" style="177" customWidth="1"/>
    <col min="16136" max="16136" width="13.42578125" style="177" customWidth="1"/>
    <col min="16137" max="16384" width="9" style="177"/>
  </cols>
  <sheetData>
    <row r="2" spans="3:5">
      <c r="C2" s="259" t="s">
        <v>366</v>
      </c>
      <c r="D2" s="258"/>
      <c r="E2" s="260"/>
    </row>
    <row r="3" spans="3:5">
      <c r="C3" s="261"/>
      <c r="D3" s="258"/>
      <c r="E3" s="260"/>
    </row>
    <row r="4" spans="3:5">
      <c r="C4" s="261" t="s">
        <v>367</v>
      </c>
      <c r="D4" s="258"/>
      <c r="E4" s="260"/>
    </row>
    <row r="5" spans="3:5">
      <c r="C5" s="261" t="s">
        <v>365</v>
      </c>
      <c r="D5" s="258"/>
      <c r="E5" s="260"/>
    </row>
    <row r="6" spans="3:5">
      <c r="C6" s="261"/>
      <c r="D6" s="258"/>
      <c r="E6" s="260"/>
    </row>
    <row r="7" spans="3:5" ht="13.5" thickBot="1">
      <c r="C7" s="261"/>
      <c r="D7" s="258"/>
      <c r="E7" s="260"/>
    </row>
    <row r="8" spans="3:5">
      <c r="C8" s="262" t="s">
        <v>368</v>
      </c>
      <c r="D8" s="263"/>
      <c r="E8" s="264"/>
    </row>
    <row r="9" spans="3:5">
      <c r="C9" s="265"/>
      <c r="D9" s="277"/>
      <c r="E9" s="266"/>
    </row>
    <row r="10" spans="3:5">
      <c r="C10" s="267" t="s">
        <v>278</v>
      </c>
      <c r="D10" s="274"/>
      <c r="E10" s="268"/>
    </row>
    <row r="11" spans="3:5">
      <c r="C11" s="267" t="s">
        <v>279</v>
      </c>
      <c r="D11" s="277"/>
      <c r="E11" s="268"/>
    </row>
    <row r="12" spans="3:5">
      <c r="C12" s="267"/>
      <c r="D12" s="277"/>
      <c r="E12" s="268"/>
    </row>
    <row r="13" spans="3:5">
      <c r="C13" s="267" t="s">
        <v>280</v>
      </c>
      <c r="D13" s="277"/>
      <c r="E13" s="269">
        <f>SUM(E10:E12)</f>
        <v>0</v>
      </c>
    </row>
    <row r="14" spans="3:5">
      <c r="C14" s="267"/>
      <c r="D14" s="277"/>
      <c r="E14" s="270"/>
    </row>
    <row r="15" spans="3:5">
      <c r="C15" s="267"/>
      <c r="D15" s="277"/>
      <c r="E15" s="266"/>
    </row>
    <row r="16" spans="3:5" ht="13.5" thickBot="1">
      <c r="C16" s="271" t="s">
        <v>369</v>
      </c>
      <c r="D16" s="272"/>
      <c r="E16" s="273">
        <f>E13*1.05</f>
        <v>0</v>
      </c>
    </row>
    <row r="17" spans="2:8">
      <c r="C17" s="274"/>
      <c r="D17" s="275"/>
      <c r="E17" s="276"/>
    </row>
    <row r="18" spans="2:8">
      <c r="C18" s="274"/>
      <c r="D18" s="275"/>
      <c r="E18" s="276"/>
    </row>
    <row r="19" spans="2:8">
      <c r="C19" s="274"/>
      <c r="D19" s="275"/>
      <c r="E19" s="276"/>
    </row>
    <row r="20" spans="2:8">
      <c r="C20" s="274"/>
      <c r="D20" s="275"/>
      <c r="E20" s="276"/>
    </row>
    <row r="21" spans="2:8">
      <c r="B21" s="178" t="s">
        <v>365</v>
      </c>
      <c r="C21" s="182"/>
    </row>
    <row r="23" spans="2:8">
      <c r="B23" s="183" t="s">
        <v>281</v>
      </c>
      <c r="C23" s="184"/>
      <c r="D23" s="184"/>
      <c r="E23" s="184"/>
      <c r="F23" s="184"/>
      <c r="G23" s="184"/>
      <c r="H23" s="184"/>
    </row>
    <row r="24" spans="2:8" ht="13.5" thickBot="1">
      <c r="B24" s="178" t="s">
        <v>282</v>
      </c>
      <c r="C24" s="184"/>
      <c r="D24" s="184"/>
      <c r="E24" s="184"/>
      <c r="F24" s="184"/>
      <c r="G24" s="184"/>
      <c r="H24" s="184"/>
    </row>
    <row r="25" spans="2:8" ht="26.25" thickBot="1">
      <c r="B25" s="185" t="s">
        <v>283</v>
      </c>
      <c r="C25" s="186" t="s">
        <v>284</v>
      </c>
      <c r="D25" s="186" t="s">
        <v>285</v>
      </c>
      <c r="E25" s="187" t="s">
        <v>286</v>
      </c>
      <c r="F25" s="187" t="s">
        <v>23</v>
      </c>
      <c r="G25" s="188" t="s">
        <v>287</v>
      </c>
      <c r="H25" s="189" t="s">
        <v>288</v>
      </c>
    </row>
    <row r="26" spans="2:8" ht="64.5" thickBot="1">
      <c r="B26" s="190">
        <v>1</v>
      </c>
      <c r="C26" s="191" t="s">
        <v>289</v>
      </c>
      <c r="D26" s="190"/>
      <c r="E26" s="190">
        <v>35</v>
      </c>
      <c r="F26" s="190" t="s">
        <v>228</v>
      </c>
      <c r="G26" s="192"/>
      <c r="H26" s="193">
        <f t="shared" ref="H26:H36" si="0">G26*E26</f>
        <v>0</v>
      </c>
    </row>
    <row r="27" spans="2:8" ht="40.5" thickBot="1">
      <c r="B27" s="194">
        <f t="shared" ref="B27:B36" si="1">B26+1</f>
        <v>2</v>
      </c>
      <c r="C27" s="191" t="s">
        <v>290</v>
      </c>
      <c r="D27" s="190" t="s">
        <v>291</v>
      </c>
      <c r="E27" s="190">
        <v>28</v>
      </c>
      <c r="F27" s="190" t="s">
        <v>228</v>
      </c>
      <c r="G27" s="192"/>
      <c r="H27" s="193">
        <f t="shared" si="0"/>
        <v>0</v>
      </c>
    </row>
    <row r="28" spans="2:8" ht="27.75" thickBot="1">
      <c r="B28" s="190">
        <f t="shared" si="1"/>
        <v>3</v>
      </c>
      <c r="C28" s="191" t="s">
        <v>290</v>
      </c>
      <c r="D28" s="190" t="s">
        <v>292</v>
      </c>
      <c r="E28" s="190">
        <v>16</v>
      </c>
      <c r="F28" s="190" t="s">
        <v>228</v>
      </c>
      <c r="G28" s="192"/>
      <c r="H28" s="193">
        <f>G28*E28</f>
        <v>0</v>
      </c>
    </row>
    <row r="29" spans="2:8" ht="39" thickBot="1">
      <c r="B29" s="194">
        <f t="shared" si="1"/>
        <v>4</v>
      </c>
      <c r="C29" s="191" t="s">
        <v>293</v>
      </c>
      <c r="D29" s="190"/>
      <c r="E29" s="190">
        <v>12</v>
      </c>
      <c r="F29" s="190" t="s">
        <v>228</v>
      </c>
      <c r="G29" s="192"/>
      <c r="H29" s="193">
        <f>G29*E29</f>
        <v>0</v>
      </c>
    </row>
    <row r="30" spans="2:8" ht="26.25" thickBot="1">
      <c r="B30" s="190">
        <f t="shared" si="1"/>
        <v>5</v>
      </c>
      <c r="C30" s="191" t="s">
        <v>294</v>
      </c>
      <c r="D30" s="190"/>
      <c r="E30" s="190">
        <v>26</v>
      </c>
      <c r="F30" s="190" t="s">
        <v>228</v>
      </c>
      <c r="G30" s="192"/>
      <c r="H30" s="193">
        <f t="shared" si="0"/>
        <v>0</v>
      </c>
    </row>
    <row r="31" spans="2:8" ht="64.5" thickBot="1">
      <c r="B31" s="190">
        <f t="shared" si="1"/>
        <v>6</v>
      </c>
      <c r="C31" s="191" t="s">
        <v>295</v>
      </c>
      <c r="D31" s="190"/>
      <c r="E31" s="190">
        <v>1</v>
      </c>
      <c r="F31" s="190" t="s">
        <v>296</v>
      </c>
      <c r="G31" s="192"/>
      <c r="H31" s="193">
        <f t="shared" si="0"/>
        <v>0</v>
      </c>
    </row>
    <row r="32" spans="2:8" ht="64.5" thickBot="1">
      <c r="B32" s="190">
        <f t="shared" si="1"/>
        <v>7</v>
      </c>
      <c r="C32" s="191" t="s">
        <v>297</v>
      </c>
      <c r="D32" s="190"/>
      <c r="E32" s="190">
        <v>3</v>
      </c>
      <c r="F32" s="190" t="s">
        <v>296</v>
      </c>
      <c r="G32" s="192"/>
      <c r="H32" s="193">
        <f t="shared" si="0"/>
        <v>0</v>
      </c>
    </row>
    <row r="33" spans="1:8" ht="51.75" thickBot="1">
      <c r="B33" s="190">
        <f t="shared" si="1"/>
        <v>8</v>
      </c>
      <c r="C33" s="191" t="s">
        <v>298</v>
      </c>
      <c r="D33" s="190"/>
      <c r="E33" s="190">
        <v>1</v>
      </c>
      <c r="F33" s="190" t="s">
        <v>296</v>
      </c>
      <c r="G33" s="192"/>
      <c r="H33" s="193">
        <f t="shared" si="0"/>
        <v>0</v>
      </c>
    </row>
    <row r="34" spans="1:8" ht="26.25" thickBot="1">
      <c r="B34" s="190">
        <f t="shared" si="1"/>
        <v>9</v>
      </c>
      <c r="C34" s="191" t="s">
        <v>299</v>
      </c>
      <c r="D34" s="190"/>
      <c r="E34" s="190">
        <v>1</v>
      </c>
      <c r="F34" s="190" t="s">
        <v>296</v>
      </c>
      <c r="G34" s="192"/>
      <c r="H34" s="193">
        <f t="shared" si="0"/>
        <v>0</v>
      </c>
    </row>
    <row r="35" spans="1:8" s="195" customFormat="1" ht="13.5" thickBot="1">
      <c r="A35" s="177"/>
      <c r="B35" s="190">
        <f t="shared" si="1"/>
        <v>10</v>
      </c>
      <c r="C35" s="191" t="s">
        <v>300</v>
      </c>
      <c r="D35" s="190"/>
      <c r="E35" s="190">
        <v>1</v>
      </c>
      <c r="F35" s="190" t="s">
        <v>296</v>
      </c>
      <c r="G35" s="192"/>
      <c r="H35" s="193">
        <f t="shared" si="0"/>
        <v>0</v>
      </c>
    </row>
    <row r="36" spans="1:8" ht="13.5" thickBot="1">
      <c r="B36" s="190">
        <f t="shared" si="1"/>
        <v>11</v>
      </c>
      <c r="C36" s="191" t="s">
        <v>301</v>
      </c>
      <c r="D36" s="190"/>
      <c r="E36" s="190">
        <v>1</v>
      </c>
      <c r="F36" s="190" t="s">
        <v>296</v>
      </c>
      <c r="G36" s="192"/>
      <c r="H36" s="193">
        <f t="shared" si="0"/>
        <v>0</v>
      </c>
    </row>
    <row r="37" spans="1:8">
      <c r="B37" s="196"/>
      <c r="C37" s="197"/>
      <c r="D37" s="198"/>
      <c r="E37" s="198"/>
      <c r="F37" s="198"/>
      <c r="G37" s="199"/>
      <c r="H37" s="278">
        <f>SUM(H26:H36)</f>
        <v>0</v>
      </c>
    </row>
    <row r="38" spans="1:8">
      <c r="B38" s="183" t="s">
        <v>279</v>
      </c>
    </row>
    <row r="39" spans="1:8" ht="13.5" thickBot="1">
      <c r="B39" s="285" t="s">
        <v>305</v>
      </c>
      <c r="C39" s="285"/>
      <c r="D39" s="285"/>
      <c r="E39" s="285"/>
      <c r="F39" s="285"/>
      <c r="G39" s="285"/>
      <c r="H39" s="285"/>
    </row>
    <row r="40" spans="1:8" ht="26.25" thickBot="1">
      <c r="B40" s="200" t="s">
        <v>283</v>
      </c>
      <c r="C40" s="201" t="s">
        <v>302</v>
      </c>
      <c r="D40" s="187" t="s">
        <v>303</v>
      </c>
      <c r="E40" s="187" t="s">
        <v>286</v>
      </c>
      <c r="F40" s="187" t="s">
        <v>23</v>
      </c>
      <c r="G40" s="188" t="s">
        <v>287</v>
      </c>
      <c r="H40" s="189" t="s">
        <v>288</v>
      </c>
    </row>
    <row r="41" spans="1:8" ht="64.5" thickBot="1">
      <c r="B41" s="190">
        <v>1</v>
      </c>
      <c r="C41" s="202" t="s">
        <v>306</v>
      </c>
      <c r="D41" s="190" t="s">
        <v>307</v>
      </c>
      <c r="E41" s="190">
        <v>1</v>
      </c>
      <c r="F41" s="205" t="s">
        <v>296</v>
      </c>
      <c r="G41" s="192"/>
      <c r="H41" s="193">
        <f>G41*E41</f>
        <v>0</v>
      </c>
    </row>
    <row r="42" spans="1:8" ht="39" thickBot="1">
      <c r="B42" s="206">
        <f>B41+1</f>
        <v>2</v>
      </c>
      <c r="C42" s="202" t="s">
        <v>308</v>
      </c>
      <c r="D42" s="206"/>
      <c r="E42" s="190">
        <v>1</v>
      </c>
      <c r="F42" s="205" t="s">
        <v>296</v>
      </c>
      <c r="G42" s="192"/>
      <c r="H42" s="193">
        <f>G42*E42</f>
        <v>0</v>
      </c>
    </row>
    <row r="43" spans="1:8" ht="51.75" thickBot="1">
      <c r="B43" s="207">
        <f>B42+1</f>
        <v>3</v>
      </c>
      <c r="C43" s="208" t="s">
        <v>309</v>
      </c>
      <c r="D43" s="209" t="s">
        <v>304</v>
      </c>
      <c r="E43" s="204">
        <v>20</v>
      </c>
      <c r="F43" s="190" t="s">
        <v>228</v>
      </c>
      <c r="G43" s="192"/>
      <c r="H43" s="193">
        <f>G43*E43</f>
        <v>0</v>
      </c>
    </row>
    <row r="44" spans="1:8">
      <c r="B44" s="257"/>
      <c r="H44" s="203">
        <f>SUM(H41:H43)</f>
        <v>0</v>
      </c>
    </row>
    <row r="45" spans="1:8">
      <c r="H45" s="203"/>
    </row>
    <row r="48" spans="1:8">
      <c r="C48" s="182"/>
      <c r="G48" s="284"/>
      <c r="H48" s="284"/>
    </row>
    <row r="50" spans="4:8">
      <c r="D50" s="177"/>
      <c r="E50" s="177"/>
      <c r="F50" s="177"/>
      <c r="G50" s="177"/>
      <c r="H50" s="177"/>
    </row>
  </sheetData>
  <mergeCells count="2">
    <mergeCell ref="G48:H48"/>
    <mergeCell ref="B39:H39"/>
  </mergeCells>
  <pageMargins left="0.25" right="0.25" top="0.75" bottom="0.75" header="0.3" footer="0.3"/>
  <pageSetup paperSize="9" orientation="portrait" r:id="rId1"/>
  <rowBreaks count="3" manualBreakCount="3">
    <brk id="18" max="16383" man="1"/>
    <brk id="37" max="7" man="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navodila</vt:lpstr>
      <vt:lpstr>GRADBENA DELA</vt:lpstr>
      <vt:lpstr>ZUNANJA</vt:lpstr>
      <vt:lpstr>ELEKTRO</vt:lpstr>
      <vt:lpstr>ELEKTRO!_Toc240116282</vt:lpstr>
      <vt:lpstr>ELEKTRO!Področje_tiskanja</vt:lpstr>
      <vt:lpstr>'GRADBENA DELA'!Področje_tiskanja</vt:lpstr>
      <vt:lpstr>navodila!Področje_tiskanja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PC</cp:lastModifiedBy>
  <cp:lastPrinted>2022-05-03T12:46:59Z</cp:lastPrinted>
  <dcterms:created xsi:type="dcterms:W3CDTF">2005-08-31T16:31:52Z</dcterms:created>
  <dcterms:modified xsi:type="dcterms:W3CDTF">2022-06-09T07:46:13Z</dcterms:modified>
</cp:coreProperties>
</file>